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808601D3-7A51-46B5-AA59-4E334E9385E6}" xr6:coauthVersionLast="47" xr6:coauthVersionMax="47" xr10:uidLastSave="{00000000-0000-0000-0000-000000000000}"/>
  <bookViews>
    <workbookView xWindow="-120" yWindow="-120" windowWidth="29040" windowHeight="15840" tabRatio="825" firstSheet="10" activeTab="10" xr2:uid="{88AE9359-1123-4A22-A41B-C6B85A0AA7B3}"/>
  </bookViews>
  <sheets>
    <sheet name="1- Presentacion " sheetId="10" r:id="rId1"/>
    <sheet name="Conceptos 37001" sheetId="33" r:id="rId2"/>
    <sheet name="2-  Análisis de Contexto " sheetId="34" r:id="rId3"/>
    <sheet name="3. Estrategias" sheetId="35" r:id="rId4"/>
    <sheet name="4- Instructivo Riesgos " sheetId="3" r:id="rId5"/>
    <sheet name="5-. Identificación de Riesgos" sheetId="27" r:id="rId6"/>
    <sheet name="6. Valoración Controles" sheetId="36" r:id="rId7"/>
    <sheet name="7. Mapa Final" sheetId="29" r:id="rId8"/>
    <sheet name="8- Politicas de admiistracion " sheetId="5" r:id="rId9"/>
    <sheet name="9- Matriz de Calor " sheetId="21" r:id="rId10"/>
    <sheet name="Seguimiento " sheetId="18" r:id="rId11"/>
  </sheets>
  <externalReferences>
    <externalReference r:id="rId12"/>
    <externalReference r:id="rId13"/>
    <externalReference r:id="rId14"/>
    <externalReference r:id="rId15"/>
    <externalReference r:id="rId16"/>
  </externalReferences>
  <definedNames>
    <definedName name="_xlnm.Print_Area" localSheetId="2">'2-  Análisis de Contexto '!$A$1:$F$113</definedName>
    <definedName name="_xlnm.Print_Area" localSheetId="3">'3. Estrategias'!$A$1:$G$13</definedName>
    <definedName name="_xlnm.Print_Area" localSheetId="5">'5-. Identificación de Riesgos'!$A$1:$N$49</definedName>
    <definedName name="_xlnm.Print_Area" localSheetId="6">'6. Valoración Controles'!$A$1:$V$39</definedName>
    <definedName name="_xlnm.Print_Area" localSheetId="7">'7. Mapa Final'!$A$1:$N$39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GEST" localSheetId="6">[3]GESTION!#REF!</definedName>
    <definedName name="GEST">[3]GESTION!#REF!</definedName>
    <definedName name="INV" localSheetId="6">#REF!</definedName>
    <definedName name="INV">#REF!</definedName>
    <definedName name="INV_GEST" localSheetId="6">#REF!</definedName>
    <definedName name="INV_GEST">#REF!</definedName>
    <definedName name="Posibilidad" localSheetId="2">[4]Hoja2!$H$3:$H$7</definedName>
    <definedName name="Posibilidad" localSheetId="3">[4]Hoja2!$H$3:$H$7</definedName>
    <definedName name="Posibilidad">[5]Hoja2!$H$3:$H$7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0" i="29" l="1"/>
  <c r="A60" i="18" s="1"/>
  <c r="B60" i="29"/>
  <c r="B60" i="18" s="1"/>
  <c r="C60" i="29"/>
  <c r="C60" i="18" s="1"/>
  <c r="E60" i="29"/>
  <c r="E61" i="29"/>
  <c r="E62" i="29"/>
  <c r="E63" i="29"/>
  <c r="E64" i="29"/>
  <c r="E65" i="29"/>
  <c r="E66" i="29"/>
  <c r="E67" i="29"/>
  <c r="E68" i="29"/>
  <c r="E69" i="29"/>
  <c r="A60" i="36"/>
  <c r="B60" i="36"/>
  <c r="C60" i="36"/>
  <c r="J60" i="36"/>
  <c r="L60" i="36"/>
  <c r="R60" i="36"/>
  <c r="S60" i="36"/>
  <c r="C61" i="36"/>
  <c r="J61" i="36"/>
  <c r="K60" i="36" s="1"/>
  <c r="L61" i="36"/>
  <c r="L62" i="36"/>
  <c r="C63" i="36"/>
  <c r="L63" i="36"/>
  <c r="C64" i="36"/>
  <c r="L64" i="36"/>
  <c r="C65" i="36"/>
  <c r="L65" i="36"/>
  <c r="C66" i="36"/>
  <c r="L66" i="36"/>
  <c r="C67" i="36"/>
  <c r="L67" i="36"/>
  <c r="C68" i="36"/>
  <c r="L68" i="36"/>
  <c r="C69" i="36"/>
  <c r="L69" i="36"/>
  <c r="L69" i="27"/>
  <c r="K69" i="27"/>
  <c r="L68" i="27"/>
  <c r="K68" i="27"/>
  <c r="L67" i="27"/>
  <c r="K67" i="27"/>
  <c r="L66" i="27"/>
  <c r="K66" i="27"/>
  <c r="L65" i="27"/>
  <c r="K65" i="27"/>
  <c r="L64" i="27"/>
  <c r="K64" i="27"/>
  <c r="L63" i="27"/>
  <c r="K63" i="27"/>
  <c r="L62" i="27"/>
  <c r="K62" i="27"/>
  <c r="L61" i="27"/>
  <c r="K61" i="27"/>
  <c r="L60" i="27"/>
  <c r="M60" i="27" s="1"/>
  <c r="K60" i="27"/>
  <c r="G60" i="27"/>
  <c r="H60" i="27" s="1"/>
  <c r="F60" i="29" s="1"/>
  <c r="A50" i="29"/>
  <c r="B50" i="29"/>
  <c r="C50" i="29"/>
  <c r="A30" i="29"/>
  <c r="B30" i="29"/>
  <c r="C30" i="29"/>
  <c r="A40" i="29"/>
  <c r="B40" i="29"/>
  <c r="C40" i="29"/>
  <c r="A20" i="29"/>
  <c r="B20" i="29"/>
  <c r="C20" i="29"/>
  <c r="G60" i="29" l="1"/>
  <c r="U60" i="36"/>
  <c r="K60" i="29" s="1"/>
  <c r="E60" i="18" s="1"/>
  <c r="T60" i="36"/>
  <c r="O60" i="27"/>
  <c r="N60" i="27"/>
  <c r="H60" i="29" s="1"/>
  <c r="C20" i="18"/>
  <c r="B20" i="18"/>
  <c r="A20" i="18"/>
  <c r="C40" i="18"/>
  <c r="B40" i="18"/>
  <c r="A40" i="18"/>
  <c r="C30" i="18"/>
  <c r="B30" i="18"/>
  <c r="A30" i="18"/>
  <c r="C50" i="18"/>
  <c r="B50" i="18"/>
  <c r="A50" i="18"/>
  <c r="L14" i="36"/>
  <c r="L15" i="36"/>
  <c r="L16" i="36"/>
  <c r="L17" i="36"/>
  <c r="L18" i="36"/>
  <c r="L19" i="36"/>
  <c r="L20" i="36"/>
  <c r="L21" i="36"/>
  <c r="L22" i="36"/>
  <c r="L23" i="36"/>
  <c r="L24" i="36"/>
  <c r="L25" i="36"/>
  <c r="L26" i="36"/>
  <c r="L27" i="36"/>
  <c r="L28" i="36"/>
  <c r="L29" i="36"/>
  <c r="L30" i="36"/>
  <c r="L31" i="36"/>
  <c r="L32" i="36"/>
  <c r="L33" i="36"/>
  <c r="L34" i="36"/>
  <c r="L35" i="36"/>
  <c r="L36" i="36"/>
  <c r="L37" i="36"/>
  <c r="L38" i="36"/>
  <c r="L39" i="36"/>
  <c r="L40" i="36"/>
  <c r="L41" i="36"/>
  <c r="L42" i="36"/>
  <c r="L43" i="36"/>
  <c r="L44" i="36"/>
  <c r="L45" i="36"/>
  <c r="L46" i="36"/>
  <c r="L47" i="36"/>
  <c r="L48" i="36"/>
  <c r="L49" i="36"/>
  <c r="L50" i="36"/>
  <c r="L51" i="36"/>
  <c r="L52" i="36"/>
  <c r="L53" i="36"/>
  <c r="L54" i="36"/>
  <c r="L55" i="36"/>
  <c r="L56" i="36"/>
  <c r="L57" i="36"/>
  <c r="L58" i="36"/>
  <c r="L59" i="36"/>
  <c r="C18" i="36"/>
  <c r="C19" i="36"/>
  <c r="C20" i="36"/>
  <c r="C21" i="36"/>
  <c r="C22" i="36"/>
  <c r="C23" i="36"/>
  <c r="C24" i="36"/>
  <c r="C25" i="36"/>
  <c r="C26" i="36"/>
  <c r="C27" i="36"/>
  <c r="C28" i="36"/>
  <c r="C29" i="36"/>
  <c r="C30" i="36"/>
  <c r="C31" i="36"/>
  <c r="C32" i="36"/>
  <c r="C33" i="36"/>
  <c r="C34" i="36"/>
  <c r="C35" i="36"/>
  <c r="C36" i="36"/>
  <c r="C37" i="36"/>
  <c r="C38" i="36"/>
  <c r="C39" i="36"/>
  <c r="C40" i="36"/>
  <c r="C41" i="36"/>
  <c r="C42" i="36"/>
  <c r="C43" i="36"/>
  <c r="C44" i="36"/>
  <c r="C45" i="36"/>
  <c r="C46" i="36"/>
  <c r="C47" i="36"/>
  <c r="C48" i="36"/>
  <c r="C49" i="36"/>
  <c r="C50" i="36"/>
  <c r="C51" i="36"/>
  <c r="C53" i="36"/>
  <c r="C54" i="36"/>
  <c r="C55" i="36"/>
  <c r="C56" i="36"/>
  <c r="C57" i="36"/>
  <c r="C58" i="36"/>
  <c r="C59" i="36"/>
  <c r="A50" i="36"/>
  <c r="B50" i="36"/>
  <c r="A40" i="36"/>
  <c r="B40" i="36"/>
  <c r="A30" i="36"/>
  <c r="B30" i="36"/>
  <c r="A20" i="36"/>
  <c r="B20" i="36"/>
  <c r="J51" i="36"/>
  <c r="R50" i="36"/>
  <c r="S50" i="36" s="1"/>
  <c r="J50" i="36"/>
  <c r="J41" i="36"/>
  <c r="R40" i="36"/>
  <c r="S40" i="36" s="1"/>
  <c r="J40" i="36"/>
  <c r="R39" i="36"/>
  <c r="R38" i="36"/>
  <c r="R37" i="36"/>
  <c r="R36" i="36"/>
  <c r="R35" i="36"/>
  <c r="R34" i="36"/>
  <c r="R33" i="36"/>
  <c r="R32" i="36"/>
  <c r="J32" i="36"/>
  <c r="R31" i="36"/>
  <c r="R30" i="36"/>
  <c r="J30" i="36"/>
  <c r="R29" i="36"/>
  <c r="R28" i="36"/>
  <c r="R27" i="36"/>
  <c r="R26" i="36"/>
  <c r="R25" i="36"/>
  <c r="R24" i="36"/>
  <c r="R23" i="36"/>
  <c r="R22" i="36"/>
  <c r="J22" i="36"/>
  <c r="R21" i="36"/>
  <c r="R20" i="36"/>
  <c r="J20" i="36"/>
  <c r="R19" i="36"/>
  <c r="J19" i="36"/>
  <c r="R18" i="36"/>
  <c r="J18" i="36"/>
  <c r="R17" i="36"/>
  <c r="J17" i="36"/>
  <c r="C17" i="36"/>
  <c r="R16" i="36"/>
  <c r="C16" i="36"/>
  <c r="R15" i="36"/>
  <c r="J15" i="36"/>
  <c r="C15" i="36"/>
  <c r="R14" i="36"/>
  <c r="J14" i="36"/>
  <c r="C14" i="36"/>
  <c r="R13" i="36"/>
  <c r="L13" i="36"/>
  <c r="J13" i="36"/>
  <c r="C13" i="36"/>
  <c r="R12" i="36"/>
  <c r="L12" i="36"/>
  <c r="J12" i="36"/>
  <c r="C12" i="36"/>
  <c r="R11" i="36"/>
  <c r="L11" i="36"/>
  <c r="J11" i="36"/>
  <c r="C11" i="36"/>
  <c r="R10" i="36"/>
  <c r="L10" i="36"/>
  <c r="J10" i="36"/>
  <c r="K10" i="36" s="1"/>
  <c r="C10" i="36"/>
  <c r="B10" i="36"/>
  <c r="A10" i="36"/>
  <c r="V60" i="36" l="1"/>
  <c r="M60" i="29" s="1"/>
  <c r="F60" i="18" s="1"/>
  <c r="J60" i="29"/>
  <c r="D60" i="18" s="1"/>
  <c r="K40" i="36"/>
  <c r="K30" i="36"/>
  <c r="S10" i="36"/>
  <c r="S20" i="36"/>
  <c r="S30" i="36"/>
  <c r="K50" i="36"/>
  <c r="K20" i="36"/>
  <c r="L39" i="27"/>
  <c r="K39" i="27" s="1"/>
  <c r="L38" i="27"/>
  <c r="K38" i="27"/>
  <c r="L37" i="27"/>
  <c r="K37" i="27" s="1"/>
  <c r="L36" i="27"/>
  <c r="K36" i="27" s="1"/>
  <c r="L35" i="27"/>
  <c r="L34" i="27"/>
  <c r="K34" i="27" s="1"/>
  <c r="L33" i="27"/>
  <c r="K33" i="27" s="1"/>
  <c r="L32" i="27"/>
  <c r="K32" i="27" s="1"/>
  <c r="L31" i="27"/>
  <c r="K31" i="27" s="1"/>
  <c r="L30" i="27"/>
  <c r="K30" i="27" s="1"/>
  <c r="G30" i="27"/>
  <c r="H30" i="27" s="1"/>
  <c r="T30" i="36" l="1"/>
  <c r="F30" i="29"/>
  <c r="M30" i="27"/>
  <c r="U30" i="36" l="1"/>
  <c r="K30" i="29" s="1"/>
  <c r="G30" i="29"/>
  <c r="V30" i="36"/>
  <c r="M30" i="29" s="1"/>
  <c r="J30" i="29"/>
  <c r="O30" i="27"/>
  <c r="N30" i="27"/>
  <c r="H30" i="29" s="1"/>
  <c r="E59" i="29"/>
  <c r="E58" i="29"/>
  <c r="E57" i="29"/>
  <c r="E56" i="29"/>
  <c r="E55" i="29"/>
  <c r="E54" i="29"/>
  <c r="E53" i="29"/>
  <c r="E52" i="29"/>
  <c r="E51" i="29"/>
  <c r="E50" i="29"/>
  <c r="E49" i="29"/>
  <c r="E48" i="29"/>
  <c r="E47" i="29"/>
  <c r="E46" i="29"/>
  <c r="E45" i="29"/>
  <c r="E44" i="29"/>
  <c r="E43" i="29"/>
  <c r="E42" i="29"/>
  <c r="E41" i="29"/>
  <c r="E40" i="29"/>
  <c r="L59" i="27"/>
  <c r="L58" i="27"/>
  <c r="L57" i="27"/>
  <c r="K57" i="27" s="1"/>
  <c r="L56" i="27"/>
  <c r="K56" i="27" s="1"/>
  <c r="L55" i="27"/>
  <c r="K55" i="27" s="1"/>
  <c r="L54" i="27"/>
  <c r="K54" i="27" s="1"/>
  <c r="L53" i="27"/>
  <c r="L52" i="27"/>
  <c r="K52" i="27" s="1"/>
  <c r="L51" i="27"/>
  <c r="L50" i="27"/>
  <c r="K50" i="27" s="1"/>
  <c r="L49" i="27"/>
  <c r="K49" i="27" s="1"/>
  <c r="L48" i="27"/>
  <c r="L47" i="27"/>
  <c r="K47" i="27" s="1"/>
  <c r="L46" i="27"/>
  <c r="L45" i="27"/>
  <c r="L44" i="27"/>
  <c r="L43" i="27"/>
  <c r="L42" i="27"/>
  <c r="L41" i="27"/>
  <c r="L40" i="27"/>
  <c r="L29" i="27"/>
  <c r="L28" i="27"/>
  <c r="L27" i="27"/>
  <c r="L26" i="27"/>
  <c r="L25" i="27"/>
  <c r="L24" i="27"/>
  <c r="L23" i="27"/>
  <c r="L22" i="27"/>
  <c r="L21" i="27"/>
  <c r="K21" i="27" s="1"/>
  <c r="L20" i="27"/>
  <c r="L19" i="27"/>
  <c r="K19" i="27" s="1"/>
  <c r="L18" i="27"/>
  <c r="K18" i="27" s="1"/>
  <c r="L17" i="27"/>
  <c r="L16" i="27"/>
  <c r="L15" i="27"/>
  <c r="L14" i="27"/>
  <c r="L13" i="27"/>
  <c r="K13" i="27" s="1"/>
  <c r="L12" i="27"/>
  <c r="K12" i="27" s="1"/>
  <c r="L11" i="27"/>
  <c r="L10" i="27"/>
  <c r="K59" i="27"/>
  <c r="K58" i="27"/>
  <c r="K53" i="27"/>
  <c r="K51" i="27"/>
  <c r="D30" i="18" l="1"/>
  <c r="F30" i="18"/>
  <c r="E30" i="18"/>
  <c r="M50" i="27"/>
  <c r="U50" i="36" l="1"/>
  <c r="K50" i="29" s="1"/>
  <c r="G50" i="29"/>
  <c r="G50" i="27"/>
  <c r="H50" i="27" s="1"/>
  <c r="T50" i="36" l="1"/>
  <c r="F50" i="29"/>
  <c r="E50" i="18"/>
  <c r="N50" i="27"/>
  <c r="H50" i="29" s="1"/>
  <c r="V50" i="36" l="1"/>
  <c r="M50" i="29" s="1"/>
  <c r="J50" i="29"/>
  <c r="O50" i="27"/>
  <c r="D50" i="18" l="1"/>
  <c r="F50" i="18"/>
  <c r="G40" i="27"/>
  <c r="E19" i="29" l="1"/>
  <c r="E18" i="29"/>
  <c r="E17" i="29"/>
  <c r="E16" i="29"/>
  <c r="E15" i="29"/>
  <c r="E14" i="29"/>
  <c r="E13" i="29"/>
  <c r="E12" i="29"/>
  <c r="E11" i="29"/>
  <c r="E10" i="29"/>
  <c r="C10" i="29"/>
  <c r="B10" i="29"/>
  <c r="A10" i="29"/>
  <c r="G10" i="27"/>
  <c r="H10" i="27" s="1"/>
  <c r="K17" i="27"/>
  <c r="K16" i="27"/>
  <c r="K15" i="27"/>
  <c r="K14" i="27"/>
  <c r="K11" i="27"/>
  <c r="K43" i="27"/>
  <c r="K41" i="27"/>
  <c r="H40" i="27"/>
  <c r="G20" i="27"/>
  <c r="H20" i="27" s="1"/>
  <c r="K26" i="27"/>
  <c r="K25" i="27"/>
  <c r="K24" i="27"/>
  <c r="K27" i="27"/>
  <c r="K28" i="27"/>
  <c r="K22" i="27"/>
  <c r="I33" i="5" a="1"/>
  <c r="I33" i="5" s="1"/>
  <c r="I27" i="5" a="1"/>
  <c r="I27" i="5" s="1"/>
  <c r="K23" i="27"/>
  <c r="K29" i="27"/>
  <c r="K20" i="27"/>
  <c r="I21" i="5"/>
  <c r="I22" i="5"/>
  <c r="K40" i="27"/>
  <c r="K42" i="27"/>
  <c r="K44" i="27"/>
  <c r="K46" i="27"/>
  <c r="K48" i="27"/>
  <c r="E21" i="29"/>
  <c r="E22" i="29"/>
  <c r="E23" i="29"/>
  <c r="E24" i="29"/>
  <c r="E25" i="29"/>
  <c r="E26" i="29"/>
  <c r="E27" i="29"/>
  <c r="E28" i="29"/>
  <c r="E29" i="29"/>
  <c r="E30" i="29"/>
  <c r="E31" i="29"/>
  <c r="E32" i="29"/>
  <c r="E33" i="29"/>
  <c r="E34" i="29"/>
  <c r="E35" i="29"/>
  <c r="E36" i="29"/>
  <c r="E37" i="29"/>
  <c r="E38" i="29"/>
  <c r="E39" i="29"/>
  <c r="E20" i="29"/>
  <c r="T20" i="36" l="1"/>
  <c r="J20" i="29" s="1"/>
  <c r="F20" i="29"/>
  <c r="T40" i="36"/>
  <c r="F40" i="29"/>
  <c r="A10" i="18"/>
  <c r="B10" i="18"/>
  <c r="C10" i="18"/>
  <c r="F10" i="29"/>
  <c r="T10" i="36"/>
  <c r="J10" i="29" s="1"/>
  <c r="M10" i="27"/>
  <c r="M20" i="27"/>
  <c r="M40" i="27"/>
  <c r="K10" i="27"/>
  <c r="U40" i="36" l="1"/>
  <c r="K40" i="29" s="1"/>
  <c r="G40" i="29"/>
  <c r="U20" i="36"/>
  <c r="G20" i="29"/>
  <c r="V40" i="36"/>
  <c r="M40" i="29" s="1"/>
  <c r="J40" i="29"/>
  <c r="D20" i="18"/>
  <c r="N40" i="27"/>
  <c r="H40" i="29" s="1"/>
  <c r="O20" i="27"/>
  <c r="G10" i="29"/>
  <c r="U10" i="36"/>
  <c r="N20" i="27"/>
  <c r="H20" i="29" s="1"/>
  <c r="N10" i="27"/>
  <c r="H10" i="29" s="1"/>
  <c r="O10" i="27"/>
  <c r="O40" i="27"/>
  <c r="D10" i="18"/>
  <c r="V10" i="36" l="1"/>
  <c r="M10" i="29" s="1"/>
  <c r="K10" i="29"/>
  <c r="D40" i="18"/>
  <c r="F40" i="18"/>
  <c r="V20" i="36"/>
  <c r="M20" i="29" s="1"/>
  <c r="K20" i="29"/>
  <c r="E40" i="18"/>
  <c r="E10" i="18"/>
  <c r="F10" i="18"/>
  <c r="E20" i="18" l="1"/>
  <c r="F2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<sst xmlns="http://schemas.openxmlformats.org/spreadsheetml/2006/main" count="803" uniqueCount="546">
  <si>
    <t xml:space="preserve"> MAPA DE RIESGOS SIGCMA</t>
  </si>
  <si>
    <t>DEPENDENCIA (Unidad misional del CSJ o Unidad de la DEAJ o Seccional o CSJ en caso de despachos judiciales certificados)</t>
  </si>
  <si>
    <t>CONSEJO SECCIONAL DE LA JUDICATURA DE RISARALDA - DIRECCIÓN SECCIONAL DE ADMINISTRACIÓN JUDICIAL DE PEREIRA</t>
  </si>
  <si>
    <t>PROCESO (indique el tipo de proceso si es Estratégico. Misional, Apoyo, Evaluación y Mejora y especifique el nombre del proceso)</t>
  </si>
  <si>
    <t>MEJORAMIENTO DEL SISTEMA INTEGRADO SIGCMA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</si>
  <si>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</si>
  <si>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</si>
  <si>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</si>
  <si>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</si>
  <si>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</si>
  <si>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</si>
  <si>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</si>
  <si>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</si>
  <si>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</si>
  <si>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</si>
  <si>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</si>
  <si>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</si>
  <si>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</si>
  <si>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</si>
  <si>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</si>
  <si>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</si>
  <si>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</si>
  <si>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</si>
  <si>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</si>
  <si>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</si>
  <si>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</si>
  <si>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</si>
  <si>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RISARALDA - DIRECCIÓN SECCIONAL DE ADMINISTRACIÓN JUDICIAL</t>
  </si>
  <si>
    <t xml:space="preserve">PROCESO </t>
  </si>
  <si>
    <t>MEJORAMIENTO Y EVALUACIÓN DEL SIGCMA</t>
  </si>
  <si>
    <t xml:space="preserve">DEPENDENCIA ADMINISTRATIVA O JUDICIAL CERTIFICADA </t>
  </si>
  <si>
    <t>CONSEJO SECCIONAL DE LA JUDICATURA DE RISARALDA</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</si>
  <si>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</si>
  <si>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</si>
  <si>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</si>
  <si>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</si>
  <si>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</si>
  <si>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</si>
  <si>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</si>
  <si>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</si>
  <si>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</si>
  <si>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</si>
  <si>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</si>
  <si>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</si>
  <si>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</si>
  <si>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</si>
  <si>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Normativa que parte del gobierno y de las políticas internacionales para la preservación del medio Ambiente.</t>
  </si>
  <si>
    <t>Económicos y Financieros (disponibilidad de capital, liquidez, mercados financieros, desempleo, competencia)</t>
  </si>
  <si>
    <t>Presupuesto insuficiente asignado para  la vigencia 2025 de la Rama Judicial</t>
  </si>
  <si>
    <t>Proyecto de Ley 295 de 2020, sentencia C475 de 2022, asigna una partida del 3% del PIB para la Rama Judicial</t>
  </si>
  <si>
    <t>No contar con el PAC oportunamente para la ejecución de proyectos de inversión</t>
  </si>
  <si>
    <t xml:space="preserve">Exenciones y beneficios normativos y fiscales por gobiernos nacionales e internacionales en la apropiación de las energías renovables </t>
  </si>
  <si>
    <t>Número deficiente de proveedores inscritos en la plataforma de Colombia Compra Eficiente, para suplir las necesidades de adquisición de bienes y servicios con criterios ambientales</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</si>
  <si>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</si>
  <si>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</si>
  <si>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</si>
  <si>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</si>
  <si>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</si>
  <si>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</si>
  <si>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Compromiso con la calidad y la protección del medio ambiente, lo que mejorar la imagen de la Rama Judicial y su reputación en la prestación del servicio de justicia, ante los Servidores Judiciales, proveedores, y la comunidad en general</t>
  </si>
  <si>
    <t xml:space="preserve">Limitaciones en  la movilidad asociados a factores del orden público </t>
  </si>
  <si>
    <t xml:space="preserve">Oferta de capacitaciones ambientales ofrecidos por diferentes entidades </t>
  </si>
  <si>
    <t>Aumento de la demanda de Justicia a causa de la problemática social y/u otros factores</t>
  </si>
  <si>
    <r>
      <t xml:space="preserve">
</t>
    </r>
    <r>
      <rPr>
        <sz val="11"/>
        <color theme="1" tint="0.34998626667073579"/>
        <rFont val="Azo Sans Light"/>
      </rPr>
      <t>Disponibilidad de proveedores para la gestión de residuos sólidos (ordinarios, aprovechables, peligrosos y especiales).</t>
    </r>
  </si>
  <si>
    <t>Amenazas a servidores judiciales en razón al ejercicio de sus funciones.</t>
  </si>
  <si>
    <t>La generación de conciencia ambiental y exigencia de cumplimiento de estos requisitos para todos los proveedores</t>
  </si>
  <si>
    <t xml:space="preserve">Afectaciones a la infraestructura física de las sedes Judiciales y Administrativas </t>
  </si>
  <si>
    <t>Satisfacción de las necesidades y expectativas de las partes interesadas desde el Sistema de Gestión de Calidad, en el sistema judicial</t>
  </si>
  <si>
    <t>Dificultad para atención a usuarios de servicio de justicia con limitaciones o condiciones especiales de comunicación, idiomas, etnia y movilidad</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</si>
  <si>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</si>
  <si>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</si>
  <si>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</si>
  <si>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</si>
  <si>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</si>
  <si>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por fallas en la conectividad 
</t>
  </si>
  <si>
    <t>Generar espacios donde se realicen acuerdo interinstitucionales para poder consultar información que beneficie a la administración de justicia</t>
  </si>
  <si>
    <t>Dificultad en la continuidad del servicio de internet por fallas de cobertura por parte de la empresa prestadora del servicio</t>
  </si>
  <si>
    <t>Avance y disponibilidad de alternativas tecnológicas ambientalmente apropiadas</t>
  </si>
  <si>
    <t>Ausencia de portal único de información del Estado (Ramas del poder, órganos autónomos y demás entes especiales), que garantice la consulta de información en línea de toda la información oficial. Gobierno en Línea)</t>
  </si>
  <si>
    <t>Alto costo del mercado y requisitos técnicos para la implementación de Tecnologías alternativas sostenibles (Paneles solares, sistemas de recolección de aguas lluvias, etc.)</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</si>
  <si>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</si>
  <si>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</si>
  <si>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</si>
  <si>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Actualizaciones en la norma ISO y NTC que impliquen modificaciones al SIGCMA</t>
  </si>
  <si>
    <t>Las opciones de integración de los sistemas de gestión y los modelos administrativos de apoyo a la rama judicial</t>
  </si>
  <si>
    <t>Cambios y nuevos requisitos legales ambientales que sea aplicable a la entidad</t>
  </si>
  <si>
    <r>
      <t xml:space="preserve">
</t>
    </r>
    <r>
      <rPr>
        <sz val="11"/>
        <color rgb="FF00B050"/>
        <rFont val="Azo Sans Light"/>
      </rPr>
      <t xml:space="preserve">
</t>
    </r>
  </si>
  <si>
    <t>Multiplicidad de normas (inseguridad jurídica)</t>
  </si>
  <si>
    <t>Ambientales (emisiones y residuos, energía, catástrofes naturales, desarrollo sostenible)</t>
  </si>
  <si>
    <t>Fenómenos naturales (Inundación, quema de bosques, sismo, vendavales, epidemias y plagas)</t>
  </si>
  <si>
    <t xml:space="preserve">Disponibilidad de proveedores que ofertan productos biodegradables y/o amigables con el medio ambiente (papel a partir de bagazo de caña, insumos para la limpieza y desinfección).
</t>
  </si>
  <si>
    <t>Fenómenos de remoción en masa en áreas aledañas al Palacio de Justicia de Quinchía</t>
  </si>
  <si>
    <t>Servicio de agua potable, energía, aseo y alcantarillado disponible</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</si>
  <si>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</si>
  <si>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</si>
  <si>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Falta de estudios que determinen los impactos ambientales asociados a la implementación de energías renovables a nivel regional</t>
  </si>
  <si>
    <t>Altas temperaturas que pueden generar un aumento en el consumo de equipos de aires acondicionados</t>
  </si>
  <si>
    <t>Lluvias que pueden afectar los bienes de la entidad y por ende requieran del aumento de mantenimientos, mejoras y compra de bienes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</si>
  <si>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</si>
  <si>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</si>
  <si>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</si>
  <si>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</si>
  <si>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 los instrumentos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</si>
  <si>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</si>
  <si>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</si>
  <si>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</si>
  <si>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Demora en  el envío oportuno del plan de acción, matriz de riesgos, revisión por la dirección y los demás documentos del SIGCMA a la Coordinación Nacional  para su actualización</t>
  </si>
  <si>
    <t>Mantenimiento y ampliación de SIGCMA en los esquemas que se encuentra certificados la Rama Judicial</t>
  </si>
  <si>
    <t xml:space="preserve">Debilidad en el  seguimiento y evaluación trimestral a los documentos de SIGCMA. </t>
  </si>
  <si>
    <t>Contar con la Norma Técnica de Calidad Actualizada NTC 6256:2021 y GTC 286 2021</t>
  </si>
  <si>
    <t>Debilidad en la comunicación de las mejoras realizadas en el SIGCMA desde el nivel central al nivel seccional</t>
  </si>
  <si>
    <t>El compromiso de la Alta Dirección y de los líderes de proceso para ampliar, mantener y mejorar el SIGCMA</t>
  </si>
  <si>
    <t xml:space="preserve">Continuo ajuste y cambios en los instrumentos que generan retrasos y reprocesos en la planeación y ejecución de actividades a nivel seccional </t>
  </si>
  <si>
    <t>Encuentro nacional e internacional del SIGCMA</t>
  </si>
  <si>
    <t>Distribución de cargas en la asignación de los roles y responsabilidades de los  líderes de proceso, requeridos para el correcto funcionamiento del SIGCMA</t>
  </si>
  <si>
    <t>Desarrollo de la semana SIGCMA</t>
  </si>
  <si>
    <t>Integración entre los lideres de calidad, ambiental y SST a nivel seccional para la planificación del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</si>
  <si>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</si>
  <si>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</si>
  <si>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financieros y de contratación estatal</t>
  </si>
  <si>
    <t>No se cuenta con un presupuesto asignado para la realización de proyectos ambientales</t>
  </si>
  <si>
    <t>Estandarización de procesos y procedimientos para el desarrollo de los procesos</t>
  </si>
  <si>
    <t>No se cuenta con un presupuesto asignado para la creación de cargos para el apoyo a la gestión en el SIGCMA</t>
  </si>
  <si>
    <t>Manual de contratación actualizado</t>
  </si>
  <si>
    <t xml:space="preserve">Falta de identificación de necesidades en las seccionales respecto al SIGCMA para la asignación de recursos desde el nivel central en el plan de inversiones </t>
  </si>
  <si>
    <t>Personal profesional integrado y capacitado para llevar a cabo las funciones asignadas</t>
  </si>
  <si>
    <t>Personal (competencia del personal, disponibilidad, suficiencia, seguridad y salud  en el trabajo)</t>
  </si>
  <si>
    <t>No contar con el recurso humano suficiente y necesario para responder a la demanda de Justicia</t>
  </si>
  <si>
    <t>Desarrollo y fortalecimiento de competencias de los servidores judiciales en modelos de gestión</t>
  </si>
  <si>
    <t>Servidores Judiciales con comorbilidades y/o enfermedades laborales</t>
  </si>
  <si>
    <t>Mejor prestación del servicio de administración de justicia debido a la implementación de buenas practicas en bioseguridad definidos por la Rama Judicial</t>
  </si>
  <si>
    <t>Extensión en los horarios laborales de teletrabajo y presencial, que afecta el bienestar físico, mental y emocional en los servidores judiciales y su entorno familiar</t>
  </si>
  <si>
    <t>Fortalecimiento de los concursos de méritos para ingreso de la Rama Judicial</t>
  </si>
  <si>
    <t xml:space="preserve">Carencia  de manuales  de funciones y procedimientos  para los servidores Judiciales aprobados por Nivel Central </t>
  </si>
  <si>
    <t>El desarrollo de competencia a través de procesos de sensibilización, capacitación y formación en modelo de gestión para el desarrollo de competencias de los servidores judiciales.</t>
  </si>
  <si>
    <t>Debilidad para el fortalecimiento de competencias propias en el desarrollo de las actividades asignadas</t>
  </si>
  <si>
    <r>
      <rPr>
        <sz val="11"/>
        <color theme="1" tint="0.34998626667073579"/>
        <rFont val="Azo Sans Light"/>
      </rPr>
      <t xml:space="preserve">Conciencia social-ambiental  por parte de la Administración Judicial en los procesos de contratación, post contractual y precontractual (Supervisión). </t>
    </r>
    <r>
      <rPr>
        <sz val="11"/>
        <color rgb="FF00B050"/>
        <rFont val="Azo Sans Light"/>
      </rPr>
      <t xml:space="preserve">  </t>
    </r>
  </si>
  <si>
    <t>No se dispone de profesional de calidad y ambiental contratado de manera directa para la seccional (Falta de creación del área Sistema de Gestión de Calidad y Medio Ambiente)</t>
  </si>
  <si>
    <t>Participación baja de los servidores judiciales en capacitaciones ofrecidas desde el Sistema Integrado de Gestión SIGCMA-SST</t>
  </si>
  <si>
    <t>Tiempo limitado para asistir a capacitaciones del SIGCMA-SST</t>
  </si>
  <si>
    <t>Limitación en la asignación de roles y responsabilidades del SIGCMA, frente a los cargos disponibles en la seccional</t>
  </si>
  <si>
    <t>Resistencia al cambio en la cultura Ambiental por parte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</si>
  <si>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</si>
  <si>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</si>
  <si>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</si>
  <si>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</si>
  <si>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</si>
  <si>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Falta de acceso a las capacitaciones de la EJRLB para los apoyos del SIGCMA, lo que limita el fortalecimiento de los conocimientos y capacidades para el desarrollo de las funciones</t>
  </si>
  <si>
    <t>Fortalecimiento en los procesos de contratación por el uso adecuado del SECOP II</t>
  </si>
  <si>
    <t>Carencia en la disponibilidad de soportes documentales como evidencia de clausulado ambiental en la plataforma SECOP II</t>
  </si>
  <si>
    <t>Convenios y alianzas estratégicas para con entidades prestadoras de servicios públicos e instituciones de educación superior para campañas de sensibilización y proyectos</t>
  </si>
  <si>
    <t>Control de los recursos naturales utilizados y los residuos generados, en las actividades administrativas y judiciales de la entidad mediante su seguimiento y análisis</t>
  </si>
  <si>
    <t>La integración de los planes de emergencia y de los sistemas de gestión de la calidad, medio ambiente y seguridad y salud en el trabajo, evidenciado en la información documentada del sistema</t>
  </si>
  <si>
    <t>Herramienta en Forms que facilita la identificación de la necesidades y expectativas de las partes interesadas</t>
  </si>
  <si>
    <t>La accesibilidad a la información documentada, la cual se encuentra en el One Drive y en el micrositio del SIGCMA</t>
  </si>
  <si>
    <t>Modelo para la convocatoria de recicladores de oficio desde el Nivel Central</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</si>
  <si>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</si>
  <si>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</si>
  <si>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</si>
  <si>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</si>
  <si>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</si>
  <si>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</si>
  <si>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Adquisición de equipos todo en uno con certificación Energy star que contribuyen al ahorro de energía</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</si>
  <si>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</si>
  <si>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</si>
  <si>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</si>
  <si>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</si>
  <si>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</si>
  <si>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</si>
  <si>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 xml:space="preserve">Deficiencia en el  mantenimiento de la pagina web de la Rama Judicial
</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</si>
  <si>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</si>
  <si>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</si>
  <si>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</si>
  <si>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</si>
  <si>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</si>
  <si>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 para el SIGCMA</t>
  </si>
  <si>
    <t>Existencia de formatos como herramientas de apoyo para la trazabilidad de las actividades del SIGCMA</t>
  </si>
  <si>
    <t>Falta de  documentación de procesos, procedimientos, competencias y funciones  de los servidores judiciales articulados, publicados y socializados desde el SIGCMA Nacional</t>
  </si>
  <si>
    <t xml:space="preserve">Implementación de respaldo de información y documentación referente a los procesos SIGCMA en el One Drive y mediante una unidad de almacenamiento de datos en físico (tera) </t>
  </si>
  <si>
    <t>Falta de unificación de la documentación de calidad, ambiental y SST para los requisitos comunes de la estructura de alto nivel de las norma ISO</t>
  </si>
  <si>
    <t>Carencia de directrices que fomenten el uso de tecnologías de la información y disminuyan el uso de papel (Desactualización de las TRD)</t>
  </si>
  <si>
    <t>Infraestructura física (suficiencia, comodidad)</t>
  </si>
  <si>
    <t>Sedes Judiciales arrendadas, en comodato y propias que no cuentan con las condiciones mínimas de seguridad para los servidores judiciales, contratistas y usuarios de la justicia según la normativa vigente</t>
  </si>
  <si>
    <t>Cumplimiento del plan de infraestructura de la Rama Judicial</t>
  </si>
  <si>
    <t>Posible corte del suministro de agua y energía, por falta de fuente alternas (Complejo Judicial la 39)</t>
  </si>
  <si>
    <t>Adquisición de sedes propias para mejorar la prestación del servicio que permite adaptaciones que favorecen la Gestión Ambiental. (Palacio de justicia)</t>
  </si>
  <si>
    <t>Elementos de trabajo (papel, equipos, herramientas)</t>
  </si>
  <si>
    <t>Aumento de consumos por incremento de servidores durante la vigencia</t>
  </si>
  <si>
    <t>Uso adecuado de los elementos de trabajo</t>
  </si>
  <si>
    <t>Inexistencia de un equipo de computo portátil para la realización de las actividades de los Sistemas</t>
  </si>
  <si>
    <t>Adquisición de papel producido con bagazo de caña, disminuyendo el impacto ambiental</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</si>
  <si>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</si>
  <si>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</si>
  <si>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</si>
  <si>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</si>
  <si>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</si>
  <si>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Falta de estructuración, regulación y estandarización de los mecanismos para la recepción y seguimiento de PQRSF en un mismo medio para facilitar su respuesta</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</si>
  <si>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</si>
  <si>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</si>
  <si>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</si>
  <si>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</si>
  <si>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PQRSF</t>
  </si>
  <si>
    <t>Comunicación y difusión constante de buenas prácticas desde el SIGMCA que instruyen el ahorro y uso eficiente de los recursos naturales.</t>
  </si>
  <si>
    <t>Uso adecuado de la imagen corporativa y los logos en los cuales se encuentra certificada la Rama Judicial</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</si>
  <si>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</si>
  <si>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</si>
  <si>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</si>
  <si>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Baja implementación en sistemas ahorradores de agua  y energía en sedes judiciales y administrativas</t>
  </si>
  <si>
    <t>Participación virtual en los espacios  de sensibilización ambiental, como el Día y la semana SIGCMA</t>
  </si>
  <si>
    <t>Falta en la separación adecuada de residuos en la fuente </t>
  </si>
  <si>
    <t>Mantener la certificación operaciones bioseguras: Sellos de Safe and Healthy</t>
  </si>
  <si>
    <t>Deficiencia en la información referente a las fuentes de generación de Co2 - Huella de carbono</t>
  </si>
  <si>
    <t>Implementación de buenas practicas tendientes a la protección del medio ambiente</t>
  </si>
  <si>
    <t>Horario laboral que permite el aprovechamiento de la luz natural y disminuir el consumo de la energía</t>
  </si>
  <si>
    <t>Implementación de proyectos en energías alternativas: 
Vehículo eléctrico
Paneles solares en la sede de Quinchía</t>
  </si>
  <si>
    <t xml:space="preserve">Los puntos de oxigenación que se encuentran en las sedes auditadas, las cuales generan embellecimiento de las áreas, mejoran la calidad del aire, contribuyen a la disminución del estrés, entre otros beneficios. </t>
  </si>
  <si>
    <t xml:space="preserve">Contrato para la recolección, transporte y disposición de residuos peligrosos y especiales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</si>
  <si>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</si>
  <si>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</si>
  <si>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</si>
  <si>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</si>
  <si>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</si>
  <si>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</si>
  <si>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</si>
  <si>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</si>
  <si>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</si>
  <si>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</si>
  <si>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</si>
  <si>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</si>
  <si>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</si>
  <si>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</si>
  <si>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</si>
  <si>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</si>
  <si>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</si>
  <si>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</si>
  <si>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</si>
  <si>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</si>
  <si>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</si>
  <si>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</si>
  <si>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</si>
  <si>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</si>
  <si>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</si>
  <si>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</si>
  <si>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</si>
  <si>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</si>
  <si>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</si>
  <si>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</si>
  <si>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</si>
  <si>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</si>
  <si>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</si>
  <si>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</si>
  <si>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</si>
  <si>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</si>
  <si>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</si>
  <si>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</si>
  <si>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</si>
  <si>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</si>
  <si>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</si>
  <si>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</si>
  <si>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</si>
  <si>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</si>
  <si>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</si>
  <si>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</si>
  <si>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</si>
  <si>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</si>
  <si>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</si>
  <si>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</si>
  <si>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</si>
  <si>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</si>
  <si>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</si>
  <si>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</si>
  <si>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</si>
  <si>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</si>
  <si>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</si>
  <si>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</si>
  <si>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</si>
  <si>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</si>
  <si>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</si>
  <si>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</si>
  <si>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</si>
  <si>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</si>
  <si>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</si>
  <si>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</si>
  <si>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</si>
  <si>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</si>
  <si>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</si>
  <si>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</si>
  <si>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</si>
  <si>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</si>
  <si>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</si>
  <si>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</si>
  <si>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</si>
  <si>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</si>
  <si>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</si>
  <si>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</si>
  <si>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</si>
  <si>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</si>
  <si>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</si>
  <si>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</si>
  <si>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</si>
  <si>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</si>
  <si>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</si>
  <si>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</si>
  <si>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</si>
  <si>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</si>
  <si>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</si>
  <si>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</si>
  <si>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</si>
  <si>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</si>
  <si>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</si>
  <si>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</si>
  <si>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</si>
  <si>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</si>
  <si>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</si>
  <si>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</si>
  <si>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</si>
  <si>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</si>
  <si>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</si>
  <si>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</si>
  <si>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</si>
  <si>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</si>
  <si>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</si>
  <si>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</si>
  <si>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</si>
  <si>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</si>
  <si>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</si>
  <si>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</si>
  <si>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</si>
  <si>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</si>
  <si>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</si>
  <si>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</si>
  <si>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</si>
  <si>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aporta al mejoramiento institucional. </t>
  </si>
  <si>
    <t>Posibilidad de que la implementación de los sistemas de gestión no cumplan con sus objetivos, al no  contribuir con el mejoramiento institucional</t>
  </si>
  <si>
    <t xml:space="preserve">1. Incumplimiento de las actividades planteadas en los planes de accion </t>
  </si>
  <si>
    <t>Afectación de reputacion,imagén,  credibilidad, satisfacción de usuarios y PI</t>
  </si>
  <si>
    <t xml:space="preserve">De la entidad, seccional, despachos a nivel departamental </t>
  </si>
  <si>
    <t>2. Metodologias inadecuadas</t>
  </si>
  <si>
    <t>Afectación Económica</t>
  </si>
  <si>
    <t>Afectación al presupuesto en un valor ≥0,5%.</t>
  </si>
  <si>
    <t>3. Falta de seguimiento y control</t>
  </si>
  <si>
    <t>Incumplimiento de las metas establecidas</t>
  </si>
  <si>
    <t>Incumplimiento del 20% de los indicadores del proceso</t>
  </si>
  <si>
    <t>4. Insuficiencia de personal</t>
  </si>
  <si>
    <t>Afectación Ambiental</t>
  </si>
  <si>
    <t xml:space="preserve">Si el hecho llegara a presentarse, tendría consecuencias o efectos mínimos sobre la entidad.
</t>
  </si>
  <si>
    <t>5. Inadecuada planficación</t>
  </si>
  <si>
    <t>6. Debilidades en la  divulgación de los lineamientos del SIGCMA</t>
  </si>
  <si>
    <t xml:space="preserve">7. Fallas en la comunicación </t>
  </si>
  <si>
    <t>8. Desconocimiento de las normas ISO 9001 - ISO 14001 - ISO 45001 - Decreto 1072 - NTC 6256 - GTC 286.</t>
  </si>
  <si>
    <t>Incumplimiento de las metas establecidas en los planes de mejoramiento</t>
  </si>
  <si>
    <t>Posibilidad de Incumplimiento de las metas establecidas por la elaboración de planes de mejoramiento que no atienden a las necesidades identificadas.</t>
  </si>
  <si>
    <t>1. Interpretación inadecuada del hallazgo.</t>
  </si>
  <si>
    <t xml:space="preserve">De la entidad y sector justicia a nivel nacional </t>
  </si>
  <si>
    <t>2. Identificación incorrecta de causa raiz de los hallazgos.</t>
  </si>
  <si>
    <t>3. Falta de trabajo unificado de todos los responsables involucrados con la no conformidad.</t>
  </si>
  <si>
    <t>Incumplimiento de las metas establecidas por falta de personal</t>
  </si>
  <si>
    <t>Posibilidad de incumplimiento de las metas establecidas por falta de creación de cargos para el apoyo para el SIGCMA.</t>
  </si>
  <si>
    <t>1. Falta de asignacion presupuestal para la contratación de personal de apoyo del SIGCMA.</t>
  </si>
  <si>
    <t>2. Falta de contratación directa de apoyo para el SIGCMA.</t>
  </si>
  <si>
    <t>3. No realizar el acompañamiento oportuno a los procesos por parte del SIGCMA.</t>
  </si>
  <si>
    <t>Uso de documentos desactualizados o no controlados.</t>
  </si>
  <si>
    <t>Posibles errores en los procedimientos que se llevan a cabo en la seccional, por desactualización de directrices establecidas en los documentos.</t>
  </si>
  <si>
    <t>1. Falta de revisión de los documentos publicados en el micrositio</t>
  </si>
  <si>
    <t>2. Desactualización del listado maestro de documento del SIGCMA</t>
  </si>
  <si>
    <t>Interrupción o afectación en la prestación del servicio administrativo</t>
  </si>
  <si>
    <t>Entre 0 a 96 horas habiles al año  o afectación minima</t>
  </si>
  <si>
    <t xml:space="preserve">Ofrecer, prometer, entregar, aceptar o solicitar una ventaja indebida para presentar información de cumplimiento en el desarrollo del sistema integrado de gestión
</t>
  </si>
  <si>
    <t>Ofrecer, prometer, entregar, aceptar o solicitar una ventaja indebida a favor propio o de terceros, con el fin de validar el cumplimiento del sistema de gestión sin cumplir con las metas establecidas</t>
  </si>
  <si>
    <t>1. Falta de ética de los servidores públicos (Debilidades en principios y valores)</t>
  </si>
  <si>
    <t>2. Insuficientes programas de capacitación para la toma de conciencia debido al desconocimiento de la ley antisoborno (ISO 37001: 2016), Plan Anticorrupcion y de los Valores y Principios propios de la Entidad</t>
  </si>
  <si>
    <t>Recibir, ofrecer, prometer, entregar o aceptar dádivas o beneficios a nombre propio o de terceros para favorecer la actualización de los instrumentos SIGCMA sin el cumplimiento de los requisitos</t>
  </si>
  <si>
    <t>Presentar los seguimientos trimestrales de las dependencias certificadas sin el lleno de los requisitos o si haberse realizado</t>
  </si>
  <si>
    <t xml:space="preserve">1.Insuficientes programas de capacitación para la toma de conciencia debido al desconocimiento de la ley antisoborno (ISO 37001:2016), Plan Anticorrupción y  de los  valores y principios propios de la entidad.
</t>
  </si>
  <si>
    <t xml:space="preserve">2. Desconocimiento y no aplicación del Código de Ética y Buen Gobierno.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</si>
  <si>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</si>
  <si>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</si>
  <si>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</si>
  <si>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</si>
  <si>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</si>
  <si>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</si>
  <si>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</si>
  <si>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</si>
  <si>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</si>
  <si>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</si>
  <si>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</si>
  <si>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</si>
  <si>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</si>
  <si>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</si>
  <si>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</si>
  <si>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</si>
  <si>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</si>
  <si>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Desde el Nivel Central, se establecen reuniones al inicio de la vigencia, con el fin de capacitar a los servidores judiciales sobre el correcto manejo y diligenciamiento del plan de acción. Desde el Nivel Seccional, el coordinador del SIGCMA y el apoyo al Sistema de Gestión de Calidad, establecen con los líderes de los procesos y el equipo de trabajo las estrategias o proyectos a desarrollar durante la vigencia. A estas actividades planteadas se les realiza seguimiento de manera trimestral, con el fin de concoer el porcentaje de avance y las dificultades presentadas para llevarlas a cabo, para de esta manera, establecer mecanismos que permitan dar cumplimiento a las mismas. 
Como registro del control se tiene:
* Plan de acción
* Seguimientos trimestrales</t>
  </si>
  <si>
    <t>SI</t>
  </si>
  <si>
    <t>A Nivel Seccional, se establecen y desarrollan las estrategias propuestas desde Nivel Central para lograr dar cumplimiento a las mismas. Igualmente, a Nivel Seccional, conforme a las necesidades que se van identificando en cada uno de los procesos, se plantean diferentes mecanismos para dar cumplimiento y desarrollar las actividades generando valor a los procesos. 
Como registro del control se tiene:
* Seguimiento a los instrumentos SIGCMA
* Cumplimiento a las estrategias planeadas en los planes de acción</t>
  </si>
  <si>
    <t>Al iniciar la vigencia, se envian a Nivel Central las necesidades de los cargos para dar un correcto cumplimiento al Plan Sectorial de Desarrollo y sus objetivos, lo que conlleva contar con los profesionales necesarios dentro del equipo SIGMCA. Para la vigencia, a través del Acuerdo PCSJA24-12161, es creado el cargo de Profesional Universitario grado 11 para el SIGCMA, lo que representa un fortalecimiento en la estructura de talento humano. 
Como registro del control se tiene:
* Solicitudes de creación de cargos enviadas a Nivel Central desde el Distrito
* Acuerdo PCSJA24.12161</t>
  </si>
  <si>
    <t>Al iniciar la vigencia, desde Nivel Central es compartido a todas las Seccionales el cronograma de actividades establecidas para el SIGCMA: PROGRAMADOR SIGCMA, en donde se establecen la planificación de las actividades que se llevaran a cabo durante la vigencia. Igualmente desde la Secccional, se establecen los cronogramas de seguimientos trimestrales, con el fin de dar cumplimiento al acompañamiento del desarrollo de los instrumentos SIGCMA. 
Como registro del control se tiene:
* Cronograma de actividades: PROGRAMADOR SIGCMA</t>
  </si>
  <si>
    <t>Desde el Nivel Central se capacita a todos los servidores judiciales sobre las normas ISO en las cuales nos encontramos certificados de manera periodica. Los servidores judiciales también participan de los procesos de auditoría que se llevan a cabo de manera anual. Igualmente, se encuentra disponible desde la página de la Rama Judicial y los microstios del Consejo Seccional de la  Judicatura de Risaralda y la Dirección Seccional de Administración Judicial de Pereira, las cetificaciones ICONTEC con las que cuenta el Distrito.
Como registro del control se tiene:
* Grabaciones de las capacitaciones
* Micrositios de la Rama Judicial , el Consejo Seccional de la  Judicatura de Risaralda y la Dirección Seccional de Administración Judicial de Pereira</t>
  </si>
  <si>
    <t xml:space="preserve">Desde la Unidad de Auditoría se realizan capacitaciones a los servidores judiciales con el fin de establecer un proceso de formación regular y actualizado, sobre la interpretación de los hallazgos y oportunidades de mejora, en el marco de las auditorías internas y externas. Igualmente, el formato de registro de los mismos y procedimiento para las acciones de gestión, se encuentran estandarizados a Nivel Nacional, con el fin de tener marcos de referencia reconocidos, mejores prácticas para la interpretación de los datos y documentación detallada de todo el proceso de interpretación, desarrollo y establecimiento de estrategias para subsanar el hallazgo. 
Como registro del control se tiene:
* Capacitaciones
* Formato reporte de acciones preventivas, correctivas y de mejora
* Procedimiento de acciones de gestión </t>
  </si>
  <si>
    <t xml:space="preserve">Con el equipo de trabajo SIGCMA seccional, se realiza la socialización de los resultados de las auditorías internas y externas, con la alta dirección y los líderes de los procesos, con el fin de establecer un cronograma que de cumplimiento a las acciones de gestión con las que se van a trabajar los hallazgos u oportunidades de mejora.
Como registro del control se tiene:
* Asistencia a las reuniones de socialización
* Planes de mejoramiento 
* Acciones de gestión
</t>
  </si>
  <si>
    <t xml:space="preserve">Desde Nivel Central se actualizan de manera constante los documentos en el micrositio, por lo que desde la Seccional, se estableció la actualización de todos los documentos de cada uno de los procesos de manera semestral. Se descargan todos los documentos, se cargan en la nube de cada proceso y se guardan también, en un disco extraíble, lo que garantiza la permanencia de los mimos en caso de que se presenté algun ataque cibernético. 
Como registro del control se tiene:
* Documentos de cada proceso, cargados en OneDrive y el disco extraíble </t>
  </si>
  <si>
    <t>El equipo SIGCMA se encarga de actualizar de manera trimestral el listado maestro de documentos actualizados en el micrositio de la Rama Judicial.
Como registro del control se tiene:
*Listado maestro de documentos</t>
  </si>
  <si>
    <t>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</si>
  <si>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</si>
  <si>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</si>
  <si>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</si>
  <si>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</si>
  <si>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</si>
  <si>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</si>
  <si>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</si>
  <si>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</si>
  <si>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</si>
  <si>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</si>
  <si>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</si>
  <si>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</si>
  <si>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</si>
  <si>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</si>
  <si>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</si>
  <si>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</si>
  <si>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</si>
  <si>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</si>
  <si>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</si>
  <si>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</si>
  <si>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</si>
  <si>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</si>
  <si>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</si>
  <si>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</si>
  <si>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</si>
  <si>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</si>
  <si>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</si>
  <si>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</si>
  <si>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</si>
  <si>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</si>
  <si>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</si>
  <si>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</si>
  <si>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</si>
  <si>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</si>
  <si>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</si>
  <si>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</si>
  <si>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</si>
  <si>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</si>
  <si>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</si>
  <si>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</si>
  <si>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</si>
  <si>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</si>
  <si>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</si>
  <si>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</si>
  <si>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</si>
  <si>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</si>
  <si>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</si>
  <si>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</si>
  <si>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</si>
  <si>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</si>
  <si>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</si>
  <si>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</si>
  <si>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</si>
  <si>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</si>
  <si>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</si>
  <si>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</si>
  <si>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</si>
  <si>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</si>
  <si>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</si>
  <si>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</si>
  <si>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</si>
  <si>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</si>
  <si>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</si>
  <si>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</si>
  <si>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</si>
  <si>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</si>
  <si>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</si>
  <si>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</si>
  <si>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</si>
  <si>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</si>
  <si>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</si>
  <si>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</si>
  <si>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</si>
  <si>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</si>
  <si>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</si>
  <si>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</si>
  <si>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</si>
  <si>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</si>
  <si>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</si>
  <si>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</si>
  <si>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</si>
  <si>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</si>
  <si>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</si>
  <si>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</si>
  <si>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</si>
  <si>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</si>
  <si>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</si>
  <si>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</si>
  <si>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</si>
  <si>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</si>
  <si>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</si>
  <si>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</si>
  <si>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</si>
  <si>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</si>
  <si>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</si>
  <si>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</si>
  <si>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</si>
  <si>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</si>
  <si>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</si>
  <si>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</si>
  <si>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</si>
  <si>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</si>
  <si>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</si>
  <si>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</si>
  <si>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</si>
  <si>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</si>
  <si>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</si>
  <si>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</si>
  <si>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</si>
  <si>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</si>
  <si>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</si>
  <si>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</si>
  <si>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</si>
  <si>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</si>
  <si>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</si>
  <si>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</si>
  <si>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</si>
  <si>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</si>
  <si>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</si>
  <si>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</si>
  <si>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</si>
  <si>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</si>
  <si>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</si>
  <si>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</si>
  <si>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</si>
  <si>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 xml:space="preserve">ANÁLISIS DEL RESULTADO 1ER TRIMESTRE
</t>
  </si>
  <si>
    <t xml:space="preserve">IMPACTO </t>
  </si>
  <si>
    <t>NIVEL</t>
  </si>
  <si>
    <t>CENTRAL</t>
  </si>
  <si>
    <t>SECCIONAL</t>
  </si>
  <si>
    <t xml:space="preserve"> INICIO
DIA/MES/AÑO</t>
  </si>
  <si>
    <t>FIN 
DIA/MES/AÑO</t>
  </si>
  <si>
    <t xml:space="preserve">Seguimiento a las estrategias que dan cumplimiento a los objetivos del Plan Sectorial de Desarrollo
</t>
  </si>
  <si>
    <t>Durante el primer trimestre se establecieron las metas y fechas de cumplimiento de los 22 planes de acción correspondientes a los procesos del Consejo Seccional de la Judicatura de Risaralda y de la Dirección Seccional de Administración Judicial de Pereira. Asimismo, se socializó con los coordinadores de proceso la nueva herramienta PEYGI, implementada para el seguimiento estructurado de dichos planes. De igual forma, se definieron y se inició el seguimiento trimestral de los planes de acción de los dos Centros de Servicios y de la Sala Civil Familia del Tribunal Superior, lo cual contribuye a prevenir que la implementación del SIGCMA pierda su orientación al mejoramiento institucional.</t>
  </si>
  <si>
    <t xml:space="preserve">Seguimiento a los planes de acción </t>
  </si>
  <si>
    <t>En el primer trimestre se realiza el seguimiento a los 22 planes de acción, las matrices de riesgos, indicadores y salidas no conformes establecidas desde el inicio de la vigencia, así como el cumplimiento y porcentaje de avance a las estrategias planteadas</t>
  </si>
  <si>
    <t>Creación de cargos</t>
  </si>
  <si>
    <t>Incumplimiento de las metas establecidas por falta de personal: Durante el primer trimestre se crea el cargo para la Coordinación Seccional del SIGCMA y se contrata personal para la gestión ambiental, lo que ha permitido fortalecer la capacidad operativa del sistema y dar cumplimiento a los tiempos estipulados en la planificación, mitigando así el riesgo asociado al incumplimiento de metas por limitaciones en el recurso humano.</t>
  </si>
  <si>
    <t xml:space="preserve">Actualización de los documentos por proceso </t>
  </si>
  <si>
    <t>En el primer trimestre se trabaja con los documentos actualizados y conforme a los lineamientos establecidos desde el Nivel Central</t>
  </si>
  <si>
    <t>* Sensibilización
* Proceso de ampliación SGAS
* PTEP</t>
  </si>
  <si>
    <t>Durante el primer trimestre no se han desarrollado actividades que involucren estos riesgos ni se ha evidenciado su materialización. No obstante, en el segundo trimestre se tiene prevista la implementación de acciones de formación y sensibilización dirigidas a los responsables de proceso, con el fin de reforzar los principios de transparencia, ética institucional y cumplimiento normativo en la gestión del sistema integrado.</t>
  </si>
  <si>
    <t xml:space="preserve"> Durante el primer trimestre no se han desarrollado actividades que involucren estos riesgos ni se ha evidenciado su materialización. No obstante, en el segundo trimestre se tiene prevista la implementación de acciones de formación y sensibilización dirigidas a los responsables de proceso, con el fin de reforzar los principios de transparencia, ética institucional y cumplimiento normativo en la gestión del sistema integrado.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</si>
</sst>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
      <sz val="11"/>
      <color theme="1"/>
      <name val="Belyrium"/>
    </font>
    <font>
      <sz val="11"/>
      <color theme="1" tint="0.34998626667073579"/>
      <name val="Azo Sans Light"/>
    </font>
    <font>
      <sz val="11"/>
      <color rgb="FF00B050"/>
      <name val="Azo Sans Light"/>
    </font>
    <font>
      <sz val="11"/>
      <color theme="1" tint="0.34998626667073579"/>
      <name val="Azo Sans Medium"/>
    </font>
    <font>
      <sz val="12"/>
      <name val="Calibri"/>
      <family val="2"/>
      <scheme val="minor"/>
    </font>
    <font>
      <u/>
      <sz val="11"/>
      <color theme="1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s>
  <borders count="15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rgb="FF4DC0E3"/>
      </top>
      <bottom/>
      <diagonal/>
    </border>
    <border>
      <left style="thin">
        <color rgb="FF4DC0E3"/>
      </left>
      <right/>
      <top/>
      <bottom/>
      <diagonal/>
    </border>
    <border>
      <left style="thin">
        <color rgb="FF4DC0E3"/>
      </left>
      <right/>
      <top style="thin">
        <color rgb="FF4DC0E3"/>
      </top>
      <bottom/>
      <diagonal/>
    </border>
    <border>
      <left style="thin">
        <color rgb="FF4DC0E3"/>
      </left>
      <right style="thin">
        <color rgb="FF4DC0E3"/>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medium">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diagonal/>
    </border>
    <border>
      <left style="thin">
        <color indexed="64"/>
      </left>
      <right style="thin">
        <color rgb="FF4DC0E3"/>
      </right>
      <top style="thin">
        <color rgb="FF4DC0E3"/>
      </top>
      <bottom/>
      <diagonal/>
    </border>
    <border>
      <left style="thin">
        <color rgb="FF4DC0E3"/>
      </left>
      <right style="thin">
        <color indexed="64"/>
      </right>
      <top style="thin">
        <color rgb="FF4DC0E3"/>
      </top>
      <bottom/>
      <diagonal/>
    </border>
    <border>
      <left style="medium">
        <color indexed="64"/>
      </left>
      <right/>
      <top style="thin">
        <color rgb="FF4DC0E3"/>
      </top>
      <bottom/>
      <diagonal/>
    </border>
    <border>
      <left/>
      <right/>
      <top/>
      <bottom style="thin">
        <color rgb="FF4DC0E3"/>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xf numFmtId="0" fontId="91" fillId="0" borderId="0" applyNumberFormat="0" applyFill="0" applyBorder="0" applyAlignment="0" applyProtection="0"/>
  </cellStyleXfs>
  <cellXfs count="622">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1" xfId="0" applyFont="1" applyFill="1" applyBorder="1"/>
    <xf numFmtId="0" fontId="63" fillId="0" borderId="9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24" fillId="0" borderId="109" xfId="0" applyFont="1" applyBorder="1" applyAlignment="1">
      <alignment horizontal="left" vertical="center" wrapText="1"/>
    </xf>
    <xf numFmtId="0" fontId="24" fillId="0" borderId="110" xfId="0" applyFont="1" applyBorder="1" applyAlignment="1">
      <alignment horizontal="left" vertical="center" wrapText="1"/>
    </xf>
    <xf numFmtId="0" fontId="8" fillId="0" borderId="13" xfId="0" applyFont="1" applyBorder="1"/>
    <xf numFmtId="0" fontId="8" fillId="0" borderId="110" xfId="0" applyFont="1" applyBorder="1" applyAlignment="1">
      <alignment vertical="top"/>
    </xf>
    <xf numFmtId="0" fontId="24" fillId="0" borderId="111" xfId="0" applyFont="1" applyBorder="1" applyAlignment="1">
      <alignment horizontal="left" vertical="center" wrapText="1"/>
    </xf>
    <xf numFmtId="0" fontId="8" fillId="3" borderId="26" xfId="0" applyFont="1" applyFill="1" applyBorder="1" applyAlignment="1">
      <alignment vertical="center" wrapText="1"/>
    </xf>
    <xf numFmtId="0" fontId="8" fillId="0" borderId="0" xfId="0" applyFont="1"/>
    <xf numFmtId="0" fontId="8" fillId="0" borderId="110" xfId="0" applyFont="1" applyBorder="1" applyAlignment="1">
      <alignment horizontal="left" vertical="top"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20"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5"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69" fillId="0" borderId="0" xfId="0" applyFont="1" applyAlignment="1">
      <alignment wrapText="1"/>
    </xf>
    <xf numFmtId="0" fontId="71" fillId="0" borderId="0" xfId="0" applyFont="1"/>
    <xf numFmtId="0" fontId="73" fillId="5" borderId="137" xfId="0" applyFont="1" applyFill="1" applyBorder="1" applyAlignment="1">
      <alignment horizontal="center" vertical="center"/>
    </xf>
    <xf numFmtId="0" fontId="73" fillId="5" borderId="137" xfId="0" applyFont="1" applyFill="1" applyBorder="1" applyAlignment="1">
      <alignment vertical="center" wrapText="1"/>
    </xf>
    <xf numFmtId="0" fontId="74" fillId="3" borderId="137" xfId="0" applyFont="1" applyFill="1" applyBorder="1" applyAlignment="1">
      <alignment horizontal="center" vertical="center" wrapText="1"/>
    </xf>
    <xf numFmtId="0" fontId="75" fillId="3" borderId="137" xfId="0" applyFont="1" applyFill="1" applyBorder="1" applyAlignment="1">
      <alignment horizontal="center" vertical="center" wrapText="1"/>
    </xf>
    <xf numFmtId="0" fontId="75" fillId="3" borderId="137" xfId="0" applyFont="1" applyFill="1" applyBorder="1" applyAlignment="1">
      <alignment horizontal="left" vertical="center"/>
    </xf>
    <xf numFmtId="0" fontId="74" fillId="3" borderId="137" xfId="0" applyFont="1" applyFill="1" applyBorder="1" applyAlignment="1">
      <alignment horizontal="center" vertical="center"/>
    </xf>
    <xf numFmtId="0" fontId="75" fillId="3" borderId="137" xfId="0" applyFont="1" applyFill="1" applyBorder="1" applyAlignment="1">
      <alignment horizontal="center" vertical="center"/>
    </xf>
    <xf numFmtId="0" fontId="73" fillId="0" borderId="137" xfId="0" applyFont="1" applyBorder="1" applyAlignment="1">
      <alignment horizontal="left" vertical="center" wrapText="1"/>
    </xf>
    <xf numFmtId="0" fontId="75" fillId="0" borderId="137" xfId="0" applyFont="1" applyBorder="1" applyAlignment="1">
      <alignment horizontal="left" vertical="center"/>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37" xfId="0" applyFont="1" applyFill="1" applyBorder="1" applyAlignment="1" applyProtection="1">
      <alignment horizontal="left" vertical="center" wrapText="1"/>
      <protection locked="0"/>
    </xf>
    <xf numFmtId="0" fontId="78" fillId="19" borderId="137" xfId="0" applyFont="1" applyFill="1" applyBorder="1" applyAlignment="1" applyProtection="1">
      <alignment horizontal="center" vertical="center"/>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40" xfId="0" applyFont="1" applyFill="1" applyBorder="1" applyAlignment="1">
      <alignment horizontal="center" vertical="center" wrapText="1" readingOrder="1"/>
    </xf>
    <xf numFmtId="0" fontId="82" fillId="3" borderId="140" xfId="0" applyFont="1" applyFill="1" applyBorder="1" applyAlignment="1">
      <alignment horizontal="center" vertical="center" wrapText="1" readingOrder="1"/>
    </xf>
    <xf numFmtId="0" fontId="82" fillId="3" borderId="140" xfId="0" applyFont="1" applyFill="1" applyBorder="1" applyAlignment="1">
      <alignment horizontal="left" vertical="center" wrapText="1"/>
    </xf>
    <xf numFmtId="0" fontId="82" fillId="3" borderId="140" xfId="0" applyFont="1" applyFill="1" applyBorder="1" applyAlignment="1">
      <alignment horizontal="center" vertical="center" wrapText="1"/>
    </xf>
    <xf numFmtId="0" fontId="76" fillId="3" borderId="0" xfId="0" applyFont="1" applyFill="1"/>
    <xf numFmtId="0" fontId="82" fillId="0" borderId="140" xfId="0" applyFont="1" applyBorder="1" applyAlignment="1">
      <alignment horizontal="center" vertical="center" wrapText="1" readingOrder="1"/>
    </xf>
    <xf numFmtId="0" fontId="82" fillId="0" borderId="140" xfId="0" applyFont="1" applyBorder="1" applyAlignment="1">
      <alignment horizontal="left" vertical="center" wrapText="1"/>
    </xf>
    <xf numFmtId="0" fontId="79" fillId="0" borderId="0" xfId="0" applyFont="1" applyAlignment="1">
      <alignment vertical="center" wrapText="1"/>
    </xf>
    <xf numFmtId="0" fontId="82" fillId="3" borderId="140" xfId="0" applyFont="1" applyFill="1" applyBorder="1" applyAlignment="1">
      <alignment horizontal="left" vertical="center" wrapText="1" readingOrder="1"/>
    </xf>
    <xf numFmtId="0" fontId="78" fillId="0" borderId="0" xfId="0" applyFont="1"/>
    <xf numFmtId="0" fontId="82" fillId="3" borderId="140" xfId="0" applyFont="1" applyFill="1" applyBorder="1" applyAlignment="1">
      <alignment vertical="center" wrapText="1"/>
    </xf>
    <xf numFmtId="0" fontId="82" fillId="3" borderId="140" xfId="0" applyFont="1" applyFill="1" applyBorder="1" applyAlignment="1">
      <alignment vertical="center" wrapText="1" readingOrder="1"/>
    </xf>
    <xf numFmtId="0" fontId="82" fillId="3" borderId="140" xfId="0" applyFont="1" applyFill="1" applyBorder="1" applyAlignment="1">
      <alignment horizontal="center" vertical="center"/>
    </xf>
    <xf numFmtId="0" fontId="82" fillId="3" borderId="0" xfId="0" applyFont="1" applyFill="1" applyAlignment="1">
      <alignment horizontal="center" vertical="center" wrapText="1" readingOrder="1"/>
    </xf>
    <xf numFmtId="0" fontId="76" fillId="0" borderId="0" xfId="0" applyFont="1" applyAlignment="1">
      <alignment horizontal="left"/>
    </xf>
    <xf numFmtId="0" fontId="76" fillId="0" borderId="0" xfId="0" applyFont="1" applyAlignment="1">
      <alignment horizontal="center"/>
    </xf>
    <xf numFmtId="0" fontId="0" fillId="0" borderId="25" xfId="0" applyBorder="1" applyAlignment="1">
      <alignment horizontal="left" vertical="center" wrapText="1"/>
    </xf>
    <xf numFmtId="0" fontId="0" fillId="0" borderId="8" xfId="0" applyBorder="1" applyAlignment="1">
      <alignment horizontal="left" vertical="center" wrapText="1"/>
    </xf>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37" xfId="0" applyFont="1" applyBorder="1" applyAlignment="1" applyProtection="1">
      <alignment horizontal="justify" vertical="center" wrapText="1"/>
      <protection locked="0"/>
    </xf>
    <xf numFmtId="0" fontId="8" fillId="0" borderId="8" xfId="0" applyFont="1" applyBorder="1" applyAlignment="1" applyProtection="1">
      <alignment horizontal="left" vertical="top" wrapText="1"/>
      <protection locked="0"/>
    </xf>
    <xf numFmtId="0" fontId="8" fillId="0" borderId="3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3"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7" fillId="3" borderId="0" xfId="0" applyFont="1" applyFill="1" applyAlignment="1">
      <alignment horizontal="center"/>
    </xf>
    <xf numFmtId="0" fontId="10" fillId="3" borderId="0" xfId="0" applyFont="1" applyFill="1" applyAlignment="1">
      <alignment horizontal="center"/>
    </xf>
    <xf numFmtId="0" fontId="84" fillId="3" borderId="144" xfId="0" applyFont="1" applyFill="1" applyBorder="1" applyAlignment="1">
      <alignment horizontal="center" vertical="center" wrapText="1"/>
    </xf>
    <xf numFmtId="0" fontId="84" fillId="3" borderId="92" xfId="0" applyFont="1" applyFill="1" applyBorder="1" applyAlignment="1">
      <alignment horizontal="center" vertical="center" wrapText="1"/>
    </xf>
    <xf numFmtId="0" fontId="85" fillId="3" borderId="90" xfId="0" applyFont="1" applyFill="1" applyBorder="1" applyAlignment="1">
      <alignment horizontal="center" vertical="center" wrapText="1"/>
    </xf>
    <xf numFmtId="0" fontId="85" fillId="3" borderId="22" xfId="0" applyFont="1" applyFill="1" applyBorder="1" applyAlignment="1">
      <alignment horizontal="center" vertical="center" wrapText="1"/>
    </xf>
    <xf numFmtId="0" fontId="84" fillId="3" borderId="145" xfId="0" applyFont="1" applyFill="1" applyBorder="1" applyAlignment="1">
      <alignment horizontal="center" vertical="center" wrapText="1"/>
    </xf>
    <xf numFmtId="0" fontId="84" fillId="3" borderId="14" xfId="0" applyFont="1" applyFill="1" applyBorder="1" applyAlignment="1">
      <alignment horizontal="center" vertical="center" wrapText="1"/>
    </xf>
    <xf numFmtId="14" fontId="85" fillId="3" borderId="22" xfId="0" applyNumberFormat="1" applyFont="1" applyFill="1" applyBorder="1" applyAlignment="1">
      <alignment horizontal="center" vertical="center" wrapText="1"/>
    </xf>
    <xf numFmtId="0" fontId="79" fillId="5" borderId="137" xfId="0" applyFont="1" applyFill="1" applyBorder="1" applyAlignment="1" applyProtection="1">
      <alignment horizontal="center" vertical="center" wrapText="1"/>
      <protection locked="0"/>
    </xf>
    <xf numFmtId="0" fontId="73" fillId="20" borderId="137" xfId="0" applyFont="1" applyFill="1" applyBorder="1" applyAlignment="1">
      <alignment horizontal="center" vertical="center"/>
    </xf>
    <xf numFmtId="0" fontId="76" fillId="0" borderId="146" xfId="0" applyFont="1" applyBorder="1"/>
    <xf numFmtId="0" fontId="76" fillId="0" borderId="147" xfId="0" applyFont="1" applyBorder="1"/>
    <xf numFmtId="0" fontId="86" fillId="0" borderId="148" xfId="0" applyFont="1" applyBorder="1" applyAlignment="1">
      <alignment horizontal="center" vertical="center" wrapText="1"/>
    </xf>
    <xf numFmtId="0" fontId="86" fillId="0" borderId="149" xfId="0" applyFont="1" applyBorder="1" applyAlignment="1">
      <alignment horizontal="center" vertical="center" wrapText="1"/>
    </xf>
    <xf numFmtId="0" fontId="86" fillId="0" borderId="152" xfId="0" applyFont="1" applyBorder="1" applyAlignment="1">
      <alignment horizontal="center" vertical="center" wrapText="1"/>
    </xf>
    <xf numFmtId="0" fontId="86" fillId="0" borderId="146" xfId="0" applyFont="1" applyBorder="1" applyAlignment="1">
      <alignment horizontal="center" vertical="center" wrapText="1"/>
    </xf>
    <xf numFmtId="0" fontId="86" fillId="0" borderId="153" xfId="0" applyFont="1" applyBorder="1" applyAlignment="1">
      <alignment horizontal="center" vertical="center" wrapText="1"/>
    </xf>
    <xf numFmtId="0" fontId="86" fillId="0" borderId="156" xfId="0" applyFont="1" applyBorder="1" applyAlignment="1">
      <alignment horizontal="center" vertical="center" wrapText="1"/>
    </xf>
    <xf numFmtId="0" fontId="76" fillId="0" borderId="157" xfId="0" applyFont="1" applyBorder="1" applyAlignment="1">
      <alignment horizontal="center"/>
    </xf>
    <xf numFmtId="0" fontId="76" fillId="0" borderId="157" xfId="0" applyFont="1" applyBorder="1"/>
    <xf numFmtId="0" fontId="87" fillId="3" borderId="140" xfId="0" applyFont="1" applyFill="1" applyBorder="1" applyAlignment="1">
      <alignment horizontal="left" vertical="center" wrapText="1"/>
    </xf>
    <xf numFmtId="0" fontId="89" fillId="0" borderId="0" xfId="0" applyFont="1" applyAlignment="1">
      <alignment vertical="center"/>
    </xf>
    <xf numFmtId="0" fontId="88" fillId="0" borderId="140" xfId="0" applyFont="1" applyBorder="1" applyAlignment="1">
      <alignment horizontal="left" vertical="center" wrapText="1"/>
    </xf>
    <xf numFmtId="0" fontId="88" fillId="3" borderId="140" xfId="0" applyFont="1" applyFill="1" applyBorder="1" applyAlignment="1">
      <alignment horizontal="left" vertical="center" wrapText="1"/>
    </xf>
    <xf numFmtId="0" fontId="73" fillId="0" borderId="137" xfId="0" applyFont="1" applyBorder="1" applyAlignment="1">
      <alignment vertical="center" wrapText="1"/>
    </xf>
    <xf numFmtId="0" fontId="8" fillId="0" borderId="8" xfId="0" applyFont="1" applyBorder="1" applyAlignment="1">
      <alignment vertical="center" wrapText="1"/>
    </xf>
    <xf numFmtId="0" fontId="24" fillId="0" borderId="8" xfId="0" applyFont="1" applyBorder="1" applyAlignment="1">
      <alignment horizontal="left" vertical="center"/>
    </xf>
    <xf numFmtId="0" fontId="8" fillId="0" borderId="3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0" fillId="0" borderId="37" xfId="0" applyBorder="1" applyAlignment="1">
      <alignment horizontal="left" vertical="center" wrapText="1"/>
    </xf>
    <xf numFmtId="0" fontId="12" fillId="21" borderId="8" xfId="0" applyFont="1" applyFill="1" applyBorder="1" applyAlignment="1">
      <alignment vertical="center" wrapText="1"/>
    </xf>
    <xf numFmtId="0" fontId="12" fillId="21" borderId="158" xfId="0" applyFont="1" applyFill="1" applyBorder="1" applyAlignment="1">
      <alignment vertical="center" wrapText="1"/>
    </xf>
    <xf numFmtId="0" fontId="12" fillId="21" borderId="158" xfId="0" applyFont="1" applyFill="1" applyBorder="1" applyAlignment="1">
      <alignment horizontal="center" vertical="center"/>
    </xf>
    <xf numFmtId="17" fontId="12" fillId="21" borderId="8" xfId="0" applyNumberFormat="1"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0" fillId="0" borderId="140" xfId="0" applyFont="1" applyBorder="1" applyAlignment="1">
      <alignment horizontal="center" vertical="center" wrapText="1" readingOrder="1"/>
    </xf>
    <xf numFmtId="0" fontId="80" fillId="0" borderId="141" xfId="0" applyFont="1" applyBorder="1" applyAlignment="1">
      <alignment horizontal="center" vertical="center" wrapText="1" readingOrder="1"/>
    </xf>
    <xf numFmtId="0" fontId="80" fillId="0" borderId="143" xfId="0" applyFont="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81" fillId="19" borderId="140" xfId="0" applyFont="1" applyFill="1" applyBorder="1" applyAlignment="1">
      <alignment horizontal="center" vertical="center" wrapText="1" readingOrder="1"/>
    </xf>
    <xf numFmtId="0" fontId="79" fillId="5" borderId="138" xfId="0" applyFont="1" applyFill="1" applyBorder="1" applyAlignment="1" applyProtection="1">
      <alignment horizontal="center" vertical="center" wrapText="1"/>
      <protection locked="0"/>
    </xf>
    <xf numFmtId="0" fontId="79" fillId="5" borderId="139" xfId="0" applyFont="1" applyFill="1" applyBorder="1" applyAlignment="1" applyProtection="1">
      <alignment horizontal="center" vertical="center" wrapText="1"/>
      <protection locked="0"/>
    </xf>
    <xf numFmtId="0" fontId="79" fillId="5" borderId="137" xfId="0" applyFont="1" applyFill="1" applyBorder="1" applyAlignment="1" applyProtection="1">
      <alignment horizontal="center" vertical="center"/>
      <protection locked="0"/>
    </xf>
    <xf numFmtId="0" fontId="78" fillId="5" borderId="137" xfId="0" applyFont="1" applyFill="1" applyBorder="1" applyAlignment="1" applyProtection="1">
      <alignment horizontal="center" vertical="center"/>
      <protection locked="0"/>
    </xf>
    <xf numFmtId="0" fontId="80" fillId="0" borderId="137" xfId="0" applyFont="1" applyBorder="1" applyAlignment="1" applyProtection="1">
      <alignment horizontal="center" vertical="center"/>
      <protection locked="0"/>
    </xf>
    <xf numFmtId="0" fontId="80" fillId="20" borderId="137" xfId="0" applyFont="1" applyFill="1" applyBorder="1" applyAlignment="1" applyProtection="1">
      <alignment horizontal="center" vertical="center"/>
      <protection locked="0"/>
    </xf>
    <xf numFmtId="0" fontId="80" fillId="3" borderId="140" xfId="0" applyFont="1" applyFill="1" applyBorder="1" applyAlignment="1">
      <alignment horizontal="center" vertical="center" wrapText="1" readingOrder="1"/>
    </xf>
    <xf numFmtId="0" fontId="80" fillId="0" borderId="140" xfId="0" applyFont="1" applyBorder="1" applyAlignment="1">
      <alignment horizontal="left" vertical="center" wrapText="1" readingOrder="1"/>
    </xf>
    <xf numFmtId="0" fontId="80" fillId="0" borderId="142" xfId="0" applyFont="1" applyBorder="1" applyAlignment="1">
      <alignment horizontal="center" vertical="center" wrapText="1" readingOrder="1"/>
    </xf>
    <xf numFmtId="0" fontId="86" fillId="0" borderId="151" xfId="0" applyFont="1" applyBorder="1" applyAlignment="1">
      <alignment horizontal="center" vertical="center" wrapText="1"/>
    </xf>
    <xf numFmtId="0" fontId="86" fillId="0" borderId="150" xfId="0" applyFont="1" applyBorder="1" applyAlignment="1">
      <alignment horizontal="center" vertical="center"/>
    </xf>
    <xf numFmtId="0" fontId="86" fillId="0" borderId="155" xfId="0" applyFont="1" applyBorder="1" applyAlignment="1">
      <alignment horizontal="center" vertical="center" wrapText="1"/>
    </xf>
    <xf numFmtId="0" fontId="86" fillId="0" borderId="154" xfId="0" applyFont="1" applyBorder="1" applyAlignment="1">
      <alignment horizontal="center" vertical="center"/>
    </xf>
    <xf numFmtId="0" fontId="72" fillId="19" borderId="137" xfId="0" applyFont="1" applyFill="1" applyBorder="1" applyAlignment="1">
      <alignment horizontal="center"/>
    </xf>
    <xf numFmtId="0" fontId="73" fillId="20" borderId="137" xfId="0" applyFont="1" applyFill="1" applyBorder="1" applyAlignment="1">
      <alignment horizontal="center" vertical="center" wrapText="1"/>
    </xf>
    <xf numFmtId="0" fontId="73" fillId="20" borderId="137" xfId="0" applyFont="1" applyFill="1" applyBorder="1" applyAlignment="1">
      <alignment horizontal="center" vertical="center"/>
    </xf>
    <xf numFmtId="0" fontId="70" fillId="0" borderId="0" xfId="0" applyFont="1" applyAlignment="1">
      <alignment horizontal="center" vertical="center" wrapText="1"/>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8" xfId="1" applyFont="1" applyFill="1" applyBorder="1" applyAlignment="1">
      <alignment horizontal="justify" vertical="center" wrapText="1"/>
    </xf>
    <xf numFmtId="0" fontId="68"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2" xfId="1" applyFont="1" applyFill="1" applyBorder="1" applyAlignment="1">
      <alignment horizontal="justify" vertical="center" wrapText="1"/>
    </xf>
    <xf numFmtId="0" fontId="62" fillId="4" borderId="91" xfId="2" applyFont="1" applyFill="1" applyBorder="1" applyAlignment="1">
      <alignment horizontal="center" vertical="center" wrapText="1"/>
    </xf>
    <xf numFmtId="0" fontId="62" fillId="4" borderId="117" xfId="2" applyFont="1" applyFill="1" applyBorder="1" applyAlignment="1">
      <alignment horizontal="center" vertical="center" wrapText="1"/>
    </xf>
    <xf numFmtId="0" fontId="62" fillId="4" borderId="118" xfId="1" applyFont="1" applyFill="1" applyBorder="1" applyAlignment="1">
      <alignment horizontal="center" vertical="center"/>
    </xf>
    <xf numFmtId="0" fontId="62" fillId="4" borderId="114"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4"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5"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6"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21"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6"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7"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8"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58" xfId="0" applyFont="1" applyFill="1" applyBorder="1" applyAlignment="1">
      <alignment horizontal="center" vertical="center"/>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6" xfId="0" applyFont="1" applyBorder="1" applyAlignment="1">
      <alignment horizontal="center" vertical="center" wrapText="1"/>
    </xf>
    <xf numFmtId="9" fontId="8" fillId="0" borderId="37" xfId="4" applyFont="1" applyBorder="1" applyAlignment="1">
      <alignment horizontal="center" vertical="center" wrapText="1"/>
    </xf>
    <xf numFmtId="9" fontId="8" fillId="0" borderId="8" xfId="4" applyFont="1" applyBorder="1" applyAlignment="1">
      <alignment horizontal="center" vertical="center" wrapText="1"/>
    </xf>
    <xf numFmtId="9" fontId="8" fillId="0" borderId="26" xfId="4" applyFont="1" applyBorder="1" applyAlignment="1">
      <alignment horizontal="center" vertical="center" wrapText="1"/>
    </xf>
    <xf numFmtId="0" fontId="2" fillId="3" borderId="35" xfId="0" applyFont="1" applyFill="1" applyBorder="1" applyAlignment="1" applyProtection="1">
      <alignment horizontal="left" vertical="center" wrapText="1"/>
      <protection locked="0"/>
    </xf>
    <xf numFmtId="0" fontId="2" fillId="3" borderId="12" xfId="0" applyFont="1" applyFill="1" applyBorder="1" applyAlignment="1" applyProtection="1">
      <alignment horizontal="left" vertical="center" wrapText="1"/>
      <protection locked="0"/>
    </xf>
    <xf numFmtId="0" fontId="24" fillId="0" borderId="100"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2" xfId="0" applyFont="1" applyBorder="1" applyAlignment="1">
      <alignment horizontal="center" vertical="center" wrapText="1"/>
    </xf>
    <xf numFmtId="0" fontId="24" fillId="0" borderId="25" xfId="0" applyFont="1" applyBorder="1" applyAlignment="1">
      <alignment horizontal="center" vertical="center" wrapText="1"/>
    </xf>
    <xf numFmtId="0" fontId="8" fillId="0" borderId="25" xfId="0" applyFont="1" applyBorder="1" applyAlignment="1">
      <alignment horizontal="center" vertical="center" wrapText="1"/>
    </xf>
    <xf numFmtId="9" fontId="8" fillId="0" borderId="25" xfId="4" applyFont="1" applyBorder="1" applyAlignment="1">
      <alignment horizontal="center" vertical="center" wrapText="1"/>
    </xf>
    <xf numFmtId="0" fontId="24" fillId="0" borderId="112"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0" fontId="24" fillId="0" borderId="99" xfId="0" applyFont="1" applyBorder="1" applyAlignment="1">
      <alignment horizontal="center" vertical="center" wrapText="1"/>
    </xf>
    <xf numFmtId="0" fontId="24" fillId="0" borderId="113" xfId="0" applyFont="1" applyBorder="1" applyAlignment="1">
      <alignment horizontal="center" vertical="center" wrapText="1"/>
    </xf>
    <xf numFmtId="9" fontId="12" fillId="0" borderId="34" xfId="4" applyFont="1" applyBorder="1" applyAlignment="1">
      <alignment horizontal="center" vertical="center" wrapText="1"/>
    </xf>
    <xf numFmtId="9" fontId="12" fillId="0" borderId="30" xfId="4" applyFont="1" applyBorder="1" applyAlignment="1">
      <alignment horizontal="center" vertical="center" wrapText="1"/>
    </xf>
    <xf numFmtId="9" fontId="12" fillId="0" borderId="25" xfId="4"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90" fillId="0" borderId="30" xfId="0" applyFont="1" applyBorder="1" applyAlignment="1">
      <alignment horizontal="center" vertical="center" wrapText="1"/>
    </xf>
    <xf numFmtId="0" fontId="90" fillId="0" borderId="25" xfId="0" applyFont="1" applyBorder="1" applyAlignment="1">
      <alignment horizontal="center" vertical="center" wrapText="1"/>
    </xf>
    <xf numFmtId="0" fontId="90" fillId="0" borderId="8" xfId="0" applyFont="1" applyBorder="1" applyAlignment="1">
      <alignment horizontal="center" vertical="center" wrapText="1"/>
    </xf>
    <xf numFmtId="0" fontId="8" fillId="0" borderId="46" xfId="0" applyFont="1" applyBorder="1" applyAlignment="1" applyProtection="1">
      <alignment horizontal="center" vertical="top" wrapText="1"/>
      <protection locked="0"/>
    </xf>
    <xf numFmtId="0" fontId="8" fillId="0" borderId="25" xfId="0" applyFont="1" applyBorder="1" applyAlignment="1" applyProtection="1">
      <alignment horizontal="center" vertical="top" wrapText="1"/>
      <protection locked="0"/>
    </xf>
    <xf numFmtId="0" fontId="8" fillId="0" borderId="46" xfId="0" applyFont="1" applyBorder="1" applyAlignment="1" applyProtection="1">
      <alignment horizontal="left" vertical="top" wrapText="1"/>
      <protection locked="0"/>
    </xf>
    <xf numFmtId="0" fontId="8" fillId="0" borderId="25" xfId="0" applyFont="1" applyBorder="1" applyAlignment="1" applyProtection="1">
      <alignment horizontal="left" vertical="top" wrapText="1"/>
      <protection locked="0"/>
    </xf>
    <xf numFmtId="0" fontId="8" fillId="0" borderId="46"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wrapText="1"/>
      <protection locked="0"/>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0" fillId="4" borderId="62" xfId="0" applyFont="1" applyFill="1" applyBorder="1" applyAlignment="1">
      <alignment horizontal="left" vertical="center"/>
    </xf>
    <xf numFmtId="0" fontId="24" fillId="3" borderId="62" xfId="0" applyFont="1" applyFill="1" applyBorder="1" applyAlignment="1" applyProtection="1">
      <alignment horizontal="left" vertical="center" wrapText="1"/>
      <protection locked="0"/>
    </xf>
    <xf numFmtId="0" fontId="20" fillId="4" borderId="63" xfId="0" applyFont="1" applyFill="1" applyBorder="1" applyAlignment="1">
      <alignment horizontal="left" vertical="center"/>
    </xf>
    <xf numFmtId="0" fontId="24" fillId="3" borderId="63" xfId="0" applyFont="1" applyFill="1" applyBorder="1" applyAlignment="1" applyProtection="1">
      <alignment horizontal="left" vertical="center"/>
      <protection locked="0"/>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4" fillId="0" borderId="34"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101" xfId="0" applyFont="1" applyBorder="1" applyAlignment="1">
      <alignment horizontal="center" vertical="center" wrapText="1"/>
    </xf>
    <xf numFmtId="0" fontId="8" fillId="0" borderId="34" xfId="0" applyFont="1" applyBorder="1" applyAlignment="1" applyProtection="1">
      <alignment horizontal="center" vertical="top"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8" fillId="4" borderId="132"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3" xfId="0" applyFont="1" applyFill="1" applyBorder="1" applyAlignment="1">
      <alignment horizontal="center" vertical="center" wrapText="1"/>
    </xf>
    <xf numFmtId="0" fontId="38" fillId="4" borderId="130" xfId="0" applyFont="1" applyFill="1" applyBorder="1" applyAlignment="1">
      <alignment horizontal="center" vertical="center" wrapText="1"/>
    </xf>
    <xf numFmtId="0" fontId="37" fillId="4" borderId="134" xfId="0" applyFont="1" applyFill="1" applyBorder="1" applyAlignment="1" applyProtection="1">
      <alignment horizontal="center" vertical="center" wrapText="1"/>
      <protection locked="0"/>
    </xf>
    <xf numFmtId="0" fontId="37" fillId="4" borderId="136"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7" xfId="0" applyFont="1" applyFill="1" applyBorder="1" applyAlignment="1" applyProtection="1">
      <alignment horizontal="left" vertical="center" wrapText="1"/>
      <protection locked="0"/>
    </xf>
    <xf numFmtId="0" fontId="37" fillId="4" borderId="128" xfId="0" applyFont="1" applyFill="1" applyBorder="1" applyAlignment="1">
      <alignment horizontal="center" vertical="center"/>
    </xf>
    <xf numFmtId="0" fontId="37" fillId="4" borderId="129" xfId="0" applyFont="1" applyFill="1" applyBorder="1" applyAlignment="1">
      <alignment horizontal="center" vertical="center"/>
    </xf>
    <xf numFmtId="0" fontId="37" fillId="4" borderId="130" xfId="0" applyFont="1" applyFill="1" applyBorder="1" applyAlignment="1">
      <alignment horizontal="center" vertical="center"/>
    </xf>
    <xf numFmtId="0" fontId="37" fillId="16" borderId="131" xfId="0" applyFont="1" applyFill="1" applyBorder="1" applyAlignment="1" applyProtection="1">
      <alignment horizontal="center" vertical="center" wrapText="1"/>
      <protection locked="0"/>
    </xf>
    <xf numFmtId="0" fontId="37" fillId="4" borderId="131"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3" xfId="0" applyFont="1" applyFill="1" applyBorder="1" applyAlignment="1" applyProtection="1">
      <alignment horizontal="left" vertical="center" wrapText="1"/>
      <protection locked="0"/>
    </xf>
    <xf numFmtId="0" fontId="2" fillId="3" borderId="124"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6" xfId="0" applyFont="1" applyFill="1" applyBorder="1" applyAlignment="1" applyProtection="1">
      <alignment horizontal="left" vertical="center"/>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101" xfId="0" applyFont="1" applyBorder="1" applyAlignment="1">
      <alignment horizontal="center" vertic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0" fontId="13" fillId="0" borderId="84" xfId="0" applyFont="1" applyBorder="1" applyAlignment="1">
      <alignment horizontal="center" vertical="center"/>
    </xf>
    <xf numFmtId="0" fontId="13" fillId="0" borderId="101"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25" xfId="0" applyFont="1" applyBorder="1" applyAlignment="1">
      <alignment horizontal="center" vertical="center"/>
    </xf>
    <xf numFmtId="0" fontId="13" fillId="0" borderId="8" xfId="0" applyFont="1" applyBorder="1" applyAlignment="1">
      <alignment horizontal="center" vertical="center"/>
    </xf>
    <xf numFmtId="0" fontId="13" fillId="0" borderId="26" xfId="0" applyFont="1" applyBorder="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0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FF000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94AA678-D36E-4635-9794-A10180339178}"/>
            </a:ext>
          </a:extLst>
        </xdr:cNvPr>
        <xdr:cNvSpPr txBox="1"/>
      </xdr:nvSpPr>
      <xdr:spPr>
        <a:xfrm>
          <a:off x="3918585" y="15201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oneCellAnchor>
    <xdr:from>
      <xdr:col>0</xdr:col>
      <xdr:colOff>92604</xdr:colOff>
      <xdr:row>0</xdr:row>
      <xdr:rowOff>79375</xdr:rowOff>
    </xdr:from>
    <xdr:ext cx="2924168" cy="822960"/>
    <xdr:pic>
      <xdr:nvPicPr>
        <xdr:cNvPr id="3" name="Picture 8">
          <a:extLst>
            <a:ext uri="{FF2B5EF4-FFF2-40B4-BE49-F238E27FC236}">
              <a16:creationId xmlns:a16="http://schemas.microsoft.com/office/drawing/2014/main" id="{7602CAE7-79C4-49E4-B7D6-0D875BC29B0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oneCellAnchor>
  <xdr:oneCellAnchor>
    <xdr:from>
      <xdr:col>4</xdr:col>
      <xdr:colOff>2196043</xdr:colOff>
      <xdr:row>0</xdr:row>
      <xdr:rowOff>224895</xdr:rowOff>
    </xdr:from>
    <xdr:ext cx="1529513" cy="548640"/>
    <xdr:pic>
      <xdr:nvPicPr>
        <xdr:cNvPr id="4" name="Picture 9">
          <a:extLst>
            <a:ext uri="{FF2B5EF4-FFF2-40B4-BE49-F238E27FC236}">
              <a16:creationId xmlns:a16="http://schemas.microsoft.com/office/drawing/2014/main" id="{BED2E0D0-EDC2-4BF6-AEC6-5049CCADE931}"/>
            </a:ext>
          </a:extLst>
        </xdr:cNvPr>
        <xdr:cNvPicPr>
          <a:picLocks noChangeAspect="1"/>
        </xdr:cNvPicPr>
      </xdr:nvPicPr>
      <xdr:blipFill>
        <a:blip xmlns:r="http://schemas.openxmlformats.org/officeDocument/2006/relationships" r:embed="rId2"/>
        <a:stretch>
          <a:fillRect/>
        </a:stretch>
      </xdr:blipFill>
      <xdr:spPr>
        <a:xfrm>
          <a:off x="3472393" y="186795"/>
          <a:ext cx="1529513" cy="5486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6678B32-050F-4FB9-A037-DB8D9ED64F72}"/>
            </a:ext>
          </a:extLst>
        </xdr:cNvPr>
        <xdr:cNvSpPr txBox="1"/>
      </xdr:nvSpPr>
      <xdr:spPr>
        <a:xfrm>
          <a:off x="4652009" y="2819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A6EE76F3-9FF2-4F8B-8123-2B95B220D65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841C10A0-50DB-4EAF-9F21-E5B786FA41F4}"/>
            </a:ext>
          </a:extLst>
        </xdr:cNvPr>
        <xdr:cNvPicPr>
          <a:picLocks noChangeAspect="1"/>
        </xdr:cNvPicPr>
      </xdr:nvPicPr>
      <xdr:blipFill>
        <a:blip xmlns:r="http://schemas.openxmlformats.org/officeDocument/2006/relationships" r:embed="rId2"/>
        <a:stretch>
          <a:fillRect/>
        </a:stretch>
      </xdr:blipFill>
      <xdr:spPr>
        <a:xfrm>
          <a:off x="4173717" y="191733"/>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3EAB02F-96AA-4B4E-B5EF-741942808D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_de_acci&#243;n_Mejoramiento%20SIGCMA_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PLAN DE ACCION"/>
      <sheetName val="GESTION"/>
      <sheetName val="GESTION_SEG_1_TRIM"/>
      <sheetName val="JURISDICCIONAL"/>
    </sheetNames>
    <sheetDataSet>
      <sheetData sheetId="0" refreshError="1"/>
      <sheetData sheetId="1" refreshError="1"/>
      <sheetData sheetId="2"/>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10" workbookViewId="0">
      <selection activeCell="B18" sqref="B18:I18"/>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89"/>
      <c r="B1" s="289"/>
      <c r="C1" s="289"/>
      <c r="D1" s="289"/>
      <c r="E1" s="289"/>
      <c r="F1" s="289"/>
    </row>
    <row r="2" spans="1:17" s="3" customFormat="1">
      <c r="C2" s="252"/>
    </row>
    <row r="3" spans="1:17" s="3" customFormat="1">
      <c r="C3" s="252"/>
    </row>
    <row r="4" spans="1:17" s="3" customFormat="1">
      <c r="C4" s="252"/>
    </row>
    <row r="5" spans="1:17" s="3" customFormat="1">
      <c r="C5" s="252"/>
      <c r="D5" s="253"/>
      <c r="E5" s="253"/>
      <c r="F5" s="253"/>
      <c r="G5" s="253"/>
      <c r="H5" s="253"/>
    </row>
    <row r="6" spans="1:17" s="3" customFormat="1">
      <c r="C6" s="252"/>
      <c r="D6" s="253"/>
      <c r="E6" s="253"/>
      <c r="F6" s="253"/>
      <c r="G6" s="253"/>
      <c r="H6" s="253"/>
    </row>
    <row r="7" spans="1:17" s="3" customFormat="1" ht="33.75">
      <c r="A7" s="290" t="s">
        <v>0</v>
      </c>
      <c r="B7" s="290"/>
      <c r="C7" s="290"/>
      <c r="D7" s="290"/>
      <c r="E7" s="290"/>
      <c r="F7" s="290"/>
      <c r="G7" s="290"/>
      <c r="H7" s="290"/>
      <c r="I7" s="290"/>
    </row>
    <row r="8" spans="1:17" s="3" customFormat="1">
      <c r="C8" s="252"/>
    </row>
    <row r="9" spans="1:17" s="8" customFormat="1" ht="81.75" customHeight="1">
      <c r="A9" s="9" t="s">
        <v>1</v>
      </c>
      <c r="B9" s="291" t="s">
        <v>2</v>
      </c>
      <c r="C9" s="291"/>
      <c r="D9" s="291"/>
      <c r="E9" s="291"/>
      <c r="F9" s="291"/>
      <c r="G9" s="291"/>
      <c r="H9" s="291"/>
      <c r="I9" s="291"/>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3</v>
      </c>
      <c r="B11" s="10"/>
      <c r="C11" s="288" t="s">
        <v>4</v>
      </c>
      <c r="D11" s="288"/>
      <c r="E11" s="288"/>
      <c r="F11" s="288"/>
      <c r="G11" s="288"/>
      <c r="H11" s="288"/>
      <c r="I11" s="288"/>
      <c r="J11" s="16"/>
      <c r="K11" s="16"/>
      <c r="L11" s="16"/>
      <c r="M11" s="16"/>
      <c r="N11" s="16"/>
      <c r="O11" s="16"/>
      <c r="P11" s="16"/>
      <c r="Q11" s="16"/>
    </row>
    <row r="12" spans="1:17" ht="32.25" customHeight="1">
      <c r="A12" s="11"/>
    </row>
    <row r="13" spans="1:17" ht="32.25" customHeight="1">
      <c r="A13" s="118" t="s">
        <v>5</v>
      </c>
      <c r="B13" s="288"/>
      <c r="C13" s="288"/>
      <c r="D13" s="288"/>
      <c r="E13" s="288"/>
      <c r="F13" s="288"/>
      <c r="G13" s="288"/>
      <c r="H13" s="288"/>
      <c r="I13" s="288"/>
    </row>
    <row r="14" spans="1:17" s="8" customFormat="1" ht="69" customHeight="1">
      <c r="A14" s="118" t="s">
        <v>6</v>
      </c>
      <c r="B14" s="288" t="s">
        <v>7</v>
      </c>
      <c r="C14" s="288"/>
      <c r="D14" s="288"/>
      <c r="E14" s="288"/>
      <c r="F14" s="288"/>
      <c r="G14" s="288"/>
      <c r="H14" s="288"/>
      <c r="I14" s="288"/>
      <c r="J14" s="16"/>
      <c r="K14" s="16"/>
      <c r="L14" s="16"/>
      <c r="M14" s="16"/>
      <c r="N14" s="16"/>
      <c r="O14" s="16"/>
      <c r="P14" s="16"/>
      <c r="Q14" s="16"/>
    </row>
    <row r="15" spans="1:17" s="8" customFormat="1" ht="54" customHeight="1">
      <c r="A15" s="118" t="s">
        <v>8</v>
      </c>
      <c r="B15" s="288" t="s">
        <v>7</v>
      </c>
      <c r="C15" s="288"/>
      <c r="D15" s="288"/>
      <c r="E15" s="288"/>
      <c r="F15" s="288"/>
      <c r="G15" s="288"/>
      <c r="H15" s="288"/>
      <c r="I15" s="288"/>
      <c r="J15" s="16"/>
      <c r="K15" s="16"/>
      <c r="L15" s="16"/>
      <c r="M15" s="16"/>
      <c r="N15" s="16"/>
      <c r="O15" s="16"/>
      <c r="P15" s="16"/>
      <c r="Q15" s="16"/>
    </row>
    <row r="16" spans="1:17" s="8" customFormat="1" ht="54" customHeight="1">
      <c r="A16" s="9" t="s">
        <v>9</v>
      </c>
      <c r="B16" s="288"/>
      <c r="C16" s="288"/>
      <c r="D16" s="288"/>
      <c r="E16" s="288"/>
      <c r="F16" s="288"/>
      <c r="G16" s="288"/>
      <c r="H16" s="288"/>
      <c r="I16" s="288"/>
      <c r="J16" s="16"/>
      <c r="K16" s="16"/>
      <c r="L16" s="16"/>
      <c r="M16" s="16"/>
      <c r="N16" s="16"/>
      <c r="O16" s="16"/>
      <c r="P16" s="16"/>
      <c r="Q16" s="16"/>
    </row>
    <row r="18" spans="1:17" s="8" customFormat="1" ht="54.75" customHeight="1">
      <c r="A18" s="9" t="s">
        <v>10</v>
      </c>
      <c r="B18" s="287">
        <v>45658</v>
      </c>
      <c r="C18" s="287"/>
      <c r="D18" s="287"/>
      <c r="E18" s="287"/>
      <c r="F18" s="287"/>
      <c r="G18" s="287"/>
      <c r="H18" s="287"/>
      <c r="I18" s="287"/>
      <c r="J18" s="16"/>
      <c r="K18" s="16"/>
      <c r="L18" s="16"/>
      <c r="M18" s="16"/>
      <c r="N18" s="16"/>
      <c r="O18" s="16"/>
      <c r="P18" s="16"/>
      <c r="Q18" s="16"/>
    </row>
    <row r="19" spans="1:17" s="3" customFormat="1" ht="27" customHeight="1">
      <c r="C19" s="252"/>
    </row>
    <row r="20" spans="1:17" s="3" customFormat="1" ht="15.75" thickBot="1">
      <c r="C20" s="252"/>
    </row>
    <row r="21" spans="1:17" s="3" customFormat="1">
      <c r="B21" s="254" t="s">
        <v>11</v>
      </c>
      <c r="C21" s="255" t="s">
        <v>12</v>
      </c>
      <c r="D21" s="255" t="s">
        <v>13</v>
      </c>
      <c r="E21" s="255" t="s">
        <v>14</v>
      </c>
    </row>
    <row r="22" spans="1:17" s="3" customFormat="1" ht="23.25" customHeight="1" thickBot="1">
      <c r="B22" s="256" t="s">
        <v>15</v>
      </c>
      <c r="C22" s="257" t="s">
        <v>16</v>
      </c>
      <c r="D22" s="257" t="s">
        <v>17</v>
      </c>
      <c r="E22" s="257" t="s">
        <v>18</v>
      </c>
    </row>
    <row r="23" spans="1:17" s="3" customFormat="1">
      <c r="B23" s="258" t="s">
        <v>19</v>
      </c>
      <c r="C23" s="259" t="s">
        <v>10</v>
      </c>
      <c r="D23" s="259" t="s">
        <v>10</v>
      </c>
      <c r="E23" s="259" t="s">
        <v>10</v>
      </c>
    </row>
    <row r="24" spans="1:17" s="3" customFormat="1" ht="15.75" thickBot="1">
      <c r="B24" s="256">
        <v>1</v>
      </c>
      <c r="C24" s="260">
        <v>45243</v>
      </c>
      <c r="D24" s="260">
        <v>45272</v>
      </c>
      <c r="E24" s="260">
        <v>45273</v>
      </c>
    </row>
    <row r="25" spans="1:17" s="3" customFormat="1">
      <c r="C25" s="252"/>
    </row>
    <row r="26" spans="1:17" s="3" customFormat="1">
      <c r="C26" s="252"/>
    </row>
    <row r="27" spans="1:17" s="3" customFormat="1">
      <c r="C27" s="252"/>
    </row>
    <row r="28" spans="1:17" s="3" customFormat="1">
      <c r="C28" s="252"/>
    </row>
    <row r="29" spans="1:17" s="3" customFormat="1">
      <c r="C29" s="252"/>
    </row>
    <row r="30" spans="1:17" s="3" customFormat="1">
      <c r="C30" s="252"/>
    </row>
    <row r="31" spans="1:17" s="3" customFormat="1">
      <c r="C31" s="252"/>
    </row>
    <row r="32" spans="1:17" s="3" customFormat="1">
      <c r="C32" s="252"/>
    </row>
    <row r="33" spans="3:3" s="3" customFormat="1">
      <c r="C33" s="252"/>
    </row>
    <row r="34" spans="3:3" s="3" customFormat="1">
      <c r="C34" s="252"/>
    </row>
    <row r="35" spans="3:3" s="3" customFormat="1">
      <c r="C35" s="252"/>
    </row>
    <row r="36" spans="3:3" s="3" customFormat="1">
      <c r="C36" s="252"/>
    </row>
    <row r="37" spans="3:3" s="3" customFormat="1">
      <c r="C37" s="252"/>
    </row>
    <row r="38" spans="3:3" s="3" customFormat="1">
      <c r="C38" s="252"/>
    </row>
    <row r="39" spans="3:3" s="3" customFormat="1">
      <c r="C39" s="252"/>
    </row>
    <row r="40" spans="3:3" s="3" customFormat="1">
      <c r="C40" s="252"/>
    </row>
    <row r="41" spans="3:3" s="3" customFormat="1">
      <c r="C41" s="252"/>
    </row>
    <row r="42" spans="3:3" s="3" customFormat="1">
      <c r="C42" s="252"/>
    </row>
    <row r="43" spans="3:3" s="3" customFormat="1">
      <c r="C43" s="252"/>
    </row>
    <row r="44" spans="3:3" s="3" customFormat="1">
      <c r="C44" s="252"/>
    </row>
    <row r="45" spans="3:3" s="3" customFormat="1">
      <c r="C45" s="252"/>
    </row>
    <row r="46" spans="3:3" s="3" customFormat="1">
      <c r="C46" s="252"/>
    </row>
    <row r="47" spans="3:3" s="3" customFormat="1">
      <c r="C47" s="252"/>
    </row>
    <row r="48" spans="3:3" s="3" customFormat="1">
      <c r="C48" s="252"/>
    </row>
    <row r="49" spans="3:3" s="3" customFormat="1">
      <c r="C49" s="252"/>
    </row>
    <row r="50" spans="3:3" s="3" customFormat="1">
      <c r="C50" s="252"/>
    </row>
    <row r="51" spans="3:3" s="3" customFormat="1">
      <c r="C51" s="252"/>
    </row>
    <row r="52" spans="3:3" s="3" customFormat="1">
      <c r="C52" s="252"/>
    </row>
    <row r="53" spans="3:3" s="3" customFormat="1">
      <c r="C53" s="252"/>
    </row>
    <row r="54" spans="3:3" s="3" customFormat="1">
      <c r="C54" s="252"/>
    </row>
    <row r="55" spans="3:3" s="3" customFormat="1">
      <c r="C55" s="252"/>
    </row>
    <row r="56" spans="3:3" s="3" customFormat="1">
      <c r="C56" s="252"/>
    </row>
    <row r="57" spans="3:3" s="3" customFormat="1">
      <c r="C57" s="252"/>
    </row>
    <row r="58" spans="3:3" s="3" customFormat="1">
      <c r="C58" s="252"/>
    </row>
    <row r="59" spans="3:3" s="3" customFormat="1">
      <c r="C59" s="252"/>
    </row>
    <row r="60" spans="3:3" s="3" customFormat="1">
      <c r="C60" s="252"/>
    </row>
    <row r="61" spans="3:3" s="3" customFormat="1">
      <c r="C61" s="252"/>
    </row>
    <row r="62" spans="3:3" s="3" customFormat="1">
      <c r="C62" s="252"/>
    </row>
    <row r="63" spans="3:3" s="3" customFormat="1">
      <c r="C63" s="252"/>
    </row>
    <row r="64" spans="3:3" s="3" customFormat="1">
      <c r="C64" s="252"/>
    </row>
    <row r="65" spans="3:3" s="3" customFormat="1">
      <c r="C65" s="252"/>
    </row>
    <row r="66" spans="3:3" s="3" customFormat="1">
      <c r="C66" s="252"/>
    </row>
    <row r="67" spans="3:3" s="3" customFormat="1">
      <c r="C67" s="252"/>
    </row>
    <row r="68" spans="3:3" s="3" customFormat="1">
      <c r="C68" s="252"/>
    </row>
    <row r="69" spans="3:3" s="3" customFormat="1">
      <c r="C69" s="252"/>
    </row>
    <row r="70" spans="3:3" s="3" customFormat="1">
      <c r="C70" s="252"/>
    </row>
    <row r="71" spans="3:3" s="3" customFormat="1">
      <c r="C71" s="252"/>
    </row>
    <row r="72" spans="3:3" s="3" customFormat="1">
      <c r="C72" s="252"/>
    </row>
    <row r="73" spans="3:3" s="3" customFormat="1">
      <c r="C73" s="252"/>
    </row>
    <row r="74" spans="3:3" s="3" customFormat="1">
      <c r="C74" s="252"/>
    </row>
    <row r="75" spans="3:3" s="3" customFormat="1">
      <c r="C75" s="252"/>
    </row>
    <row r="76" spans="3:3" s="3" customFormat="1">
      <c r="C76" s="252"/>
    </row>
    <row r="77" spans="3:3" s="3" customFormat="1">
      <c r="C77" s="252"/>
    </row>
    <row r="78" spans="3:3" s="3" customFormat="1">
      <c r="C78" s="252"/>
    </row>
    <row r="79" spans="3:3" s="3" customFormat="1">
      <c r="C79" s="252"/>
    </row>
    <row r="80" spans="3:3" s="3" customFormat="1">
      <c r="C80" s="252"/>
    </row>
    <row r="81" spans="3:3" s="3" customFormat="1">
      <c r="C81" s="252"/>
    </row>
    <row r="82" spans="3:3" s="3" customFormat="1">
      <c r="C82" s="252"/>
    </row>
    <row r="83" spans="3:3" s="3" customFormat="1">
      <c r="C83" s="252"/>
    </row>
    <row r="84" spans="3:3" s="3" customFormat="1">
      <c r="C84" s="252"/>
    </row>
    <row r="85" spans="3:3" s="3" customFormat="1">
      <c r="C85" s="252"/>
    </row>
    <row r="86" spans="3:3" s="3" customFormat="1">
      <c r="C86" s="25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292" t="s">
        <v>20</v>
      </c>
      <c r="C2" s="292"/>
      <c r="D2" s="292"/>
      <c r="E2" s="292"/>
      <c r="F2" s="292"/>
      <c r="G2" s="292"/>
      <c r="H2" s="292"/>
      <c r="I2" s="292"/>
      <c r="J2" s="292"/>
    </row>
    <row r="3" spans="2:10" ht="15.75" thickBot="1"/>
    <row r="4" spans="2:10">
      <c r="B4" s="293" t="s">
        <v>21</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75" thickBot="1">
      <c r="B7" s="299"/>
      <c r="C7" s="300"/>
      <c r="D7" s="300"/>
      <c r="E7" s="300"/>
      <c r="F7" s="300"/>
      <c r="G7" s="300"/>
      <c r="H7" s="300"/>
      <c r="I7" s="300"/>
      <c r="J7" s="301"/>
    </row>
    <row r="8" spans="2:10" ht="15.75" thickBot="1"/>
    <row r="9" spans="2:10">
      <c r="B9" s="293" t="s">
        <v>22</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75" thickBot="1">
      <c r="B15" s="299"/>
      <c r="C15" s="300"/>
      <c r="D15" s="300"/>
      <c r="E15" s="300"/>
      <c r="F15" s="300"/>
      <c r="G15" s="300"/>
      <c r="H15" s="300"/>
      <c r="I15" s="300"/>
      <c r="J15" s="301"/>
    </row>
    <row r="16" spans="2:10" ht="15.75" thickBot="1"/>
    <row r="17" spans="2:10">
      <c r="B17" s="293" t="s">
        <v>23</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75" thickBot="1">
      <c r="B20" s="299"/>
      <c r="C20" s="300"/>
      <c r="D20" s="300"/>
      <c r="E20" s="300"/>
      <c r="F20" s="300"/>
      <c r="G20" s="300"/>
      <c r="H20" s="300"/>
      <c r="I20" s="300"/>
      <c r="J20" s="301"/>
    </row>
    <row r="21" spans="2:10" ht="15.75" thickBot="1"/>
    <row r="22" spans="2:10">
      <c r="B22" s="293" t="s">
        <v>24</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7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06DB9-02BF-4402-A0EF-8494B88F3607}">
  <sheetPr codeName="Sheet7"/>
  <dimension ref="A1:J115"/>
  <sheetViews>
    <sheetView showGridLines="0" view="pageBreakPreview" topLeftCell="A8" zoomScale="80" zoomScaleNormal="96" zoomScaleSheetLayoutView="80" workbookViewId="0">
      <selection activeCell="C14" sqref="C14"/>
    </sheetView>
  </sheetViews>
  <sheetFormatPr baseColWidth="10" defaultColWidth="10.42578125" defaultRowHeight="14.25"/>
  <cols>
    <col min="1" max="1" width="53.28515625" style="224" customWidth="1"/>
    <col min="2" max="2" width="15.42578125" style="225" customWidth="1"/>
    <col min="3" max="3" width="50.42578125" style="202" customWidth="1"/>
    <col min="4" max="4" width="35.5703125" style="225" customWidth="1"/>
    <col min="5" max="5" width="55.85546875" style="202" customWidth="1"/>
    <col min="6" max="6" width="4.7109375" style="202" customWidth="1"/>
    <col min="7" max="16384" width="10.42578125" style="202"/>
  </cols>
  <sheetData>
    <row r="1" spans="1:8" ht="80.099999999999994" customHeight="1">
      <c r="A1" s="200"/>
      <c r="B1" s="305" t="s">
        <v>25</v>
      </c>
      <c r="C1" s="305"/>
      <c r="D1" s="305"/>
      <c r="E1" s="200"/>
      <c r="F1" s="201"/>
      <c r="G1" s="201"/>
      <c r="H1" s="201"/>
    </row>
    <row r="2" spans="1:8" ht="54.75" customHeight="1">
      <c r="A2" s="203" t="s">
        <v>26</v>
      </c>
      <c r="B2" s="307" t="s">
        <v>27</v>
      </c>
      <c r="C2" s="308"/>
      <c r="D2" s="204" t="s">
        <v>28</v>
      </c>
      <c r="E2" s="261" t="s">
        <v>29</v>
      </c>
    </row>
    <row r="3" spans="1:8" ht="16.7" customHeight="1">
      <c r="A3" s="205"/>
      <c r="B3" s="206"/>
      <c r="C3" s="206"/>
      <c r="D3" s="207"/>
      <c r="E3" s="206"/>
    </row>
    <row r="4" spans="1:8" ht="54.75" customHeight="1">
      <c r="A4" s="203" t="s">
        <v>30</v>
      </c>
      <c r="B4" s="309" t="s">
        <v>31</v>
      </c>
      <c r="C4" s="310"/>
      <c r="D4" s="310"/>
      <c r="E4" s="310"/>
    </row>
    <row r="5" spans="1:8" ht="13.35" customHeight="1">
      <c r="A5" s="208"/>
      <c r="B5" s="209"/>
      <c r="D5" s="207"/>
      <c r="E5" s="207"/>
    </row>
    <row r="6" spans="1:8" ht="21" customHeight="1">
      <c r="A6" s="311" t="s">
        <v>32</v>
      </c>
      <c r="B6" s="312" t="s">
        <v>33</v>
      </c>
      <c r="C6" s="312"/>
      <c r="D6" s="312" t="s">
        <v>34</v>
      </c>
      <c r="E6" s="312"/>
    </row>
    <row r="7" spans="1:8" ht="136.5" customHeight="1">
      <c r="A7" s="311"/>
      <c r="B7" s="307" t="s">
        <v>35</v>
      </c>
      <c r="C7" s="308"/>
      <c r="D7" s="307"/>
      <c r="E7" s="308"/>
    </row>
    <row r="8" spans="1:8" ht="21" customHeight="1">
      <c r="A8" s="208"/>
      <c r="B8" s="209"/>
      <c r="D8" s="207"/>
      <c r="E8" s="207"/>
    </row>
    <row r="9" spans="1:8" ht="20.100000000000001" customHeight="1">
      <c r="A9" s="306" t="s">
        <v>36</v>
      </c>
      <c r="B9" s="306"/>
      <c r="C9" s="306"/>
      <c r="D9" s="306"/>
      <c r="E9" s="306"/>
    </row>
    <row r="10" spans="1:8" ht="20.100000000000001" customHeight="1">
      <c r="A10" s="210" t="s">
        <v>37</v>
      </c>
      <c r="B10" s="210" t="s">
        <v>38</v>
      </c>
      <c r="C10" s="210" t="s">
        <v>39</v>
      </c>
      <c r="D10" s="210" t="s">
        <v>40</v>
      </c>
      <c r="E10" s="210" t="s">
        <v>41</v>
      </c>
    </row>
    <row r="11" spans="1:8" s="214" customFormat="1" ht="118.5" customHeight="1">
      <c r="A11" s="313" t="s">
        <v>42</v>
      </c>
      <c r="B11" s="211">
        <v>1</v>
      </c>
      <c r="C11" s="212" t="s">
        <v>43</v>
      </c>
      <c r="D11" s="213">
        <v>1</v>
      </c>
      <c r="E11" s="216" t="s">
        <v>44</v>
      </c>
    </row>
    <row r="12" spans="1:8" s="214" customFormat="1" ht="113.25" customHeight="1">
      <c r="A12" s="313"/>
      <c r="B12" s="211">
        <v>2</v>
      </c>
      <c r="C12" s="216" t="s">
        <v>45</v>
      </c>
      <c r="D12" s="213">
        <v>2</v>
      </c>
      <c r="E12" s="216" t="s">
        <v>46</v>
      </c>
    </row>
    <row r="13" spans="1:8" ht="80.099999999999994" customHeight="1">
      <c r="A13" s="314" t="s">
        <v>47</v>
      </c>
      <c r="B13" s="215">
        <v>3</v>
      </c>
      <c r="C13" s="216" t="s">
        <v>48</v>
      </c>
      <c r="D13" s="215">
        <v>3</v>
      </c>
      <c r="E13" s="216" t="s">
        <v>49</v>
      </c>
    </row>
    <row r="14" spans="1:8" ht="80.099999999999994" customHeight="1">
      <c r="A14" s="314"/>
      <c r="B14" s="215">
        <v>4</v>
      </c>
      <c r="C14" s="216" t="s">
        <v>50</v>
      </c>
      <c r="D14" s="215">
        <v>4</v>
      </c>
      <c r="E14" s="216" t="s">
        <v>51</v>
      </c>
    </row>
    <row r="15" spans="1:8" ht="80.099999999999994" customHeight="1">
      <c r="A15" s="314"/>
      <c r="B15" s="215">
        <v>5</v>
      </c>
      <c r="C15" s="216" t="s">
        <v>52</v>
      </c>
      <c r="D15" s="215"/>
      <c r="E15" s="275"/>
    </row>
    <row r="16" spans="1:8" ht="80.099999999999994" customHeight="1">
      <c r="A16" s="302" t="s">
        <v>53</v>
      </c>
      <c r="B16" s="215">
        <v>6</v>
      </c>
      <c r="C16" s="216" t="s">
        <v>54</v>
      </c>
      <c r="D16" s="215">
        <v>5</v>
      </c>
      <c r="E16" s="212" t="s">
        <v>55</v>
      </c>
    </row>
    <row r="17" spans="1:10" ht="80.099999999999994" customHeight="1">
      <c r="A17" s="302"/>
      <c r="B17" s="215">
        <v>7</v>
      </c>
      <c r="C17" s="216" t="s">
        <v>56</v>
      </c>
      <c r="D17" s="215">
        <v>6</v>
      </c>
      <c r="E17" s="212" t="s">
        <v>57</v>
      </c>
    </row>
    <row r="18" spans="1:10" ht="80.099999999999994" customHeight="1">
      <c r="A18" s="302"/>
      <c r="B18" s="215">
        <v>8</v>
      </c>
      <c r="C18" s="216" t="s">
        <v>58</v>
      </c>
      <c r="D18" s="215">
        <v>7</v>
      </c>
      <c r="E18" s="212" t="s">
        <v>59</v>
      </c>
    </row>
    <row r="19" spans="1:10" ht="80.099999999999994" customHeight="1">
      <c r="A19" s="302"/>
      <c r="B19" s="215">
        <v>9</v>
      </c>
      <c r="C19" s="216" t="s">
        <v>60</v>
      </c>
      <c r="D19" s="215">
        <v>8</v>
      </c>
      <c r="E19" s="212" t="s">
        <v>61</v>
      </c>
    </row>
    <row r="20" spans="1:10" ht="80.099999999999994" customHeight="1">
      <c r="A20" s="302"/>
      <c r="B20" s="215">
        <v>10</v>
      </c>
      <c r="C20" s="216" t="s">
        <v>62</v>
      </c>
      <c r="D20" s="215">
        <v>9</v>
      </c>
      <c r="E20" s="212" t="s">
        <v>63</v>
      </c>
    </row>
    <row r="21" spans="1:10" ht="80.099999999999994" customHeight="1">
      <c r="A21" s="302"/>
      <c r="B21" s="215">
        <v>11</v>
      </c>
      <c r="C21" s="216" t="s">
        <v>64</v>
      </c>
      <c r="D21" s="215">
        <v>10</v>
      </c>
      <c r="E21" s="212" t="s">
        <v>65</v>
      </c>
      <c r="J21" s="217"/>
    </row>
    <row r="22" spans="1:10" ht="80.099999999999994" customHeight="1">
      <c r="A22" s="302"/>
      <c r="B22" s="215">
        <v>12</v>
      </c>
      <c r="C22" s="216" t="s">
        <v>66</v>
      </c>
      <c r="D22" s="215">
        <v>11</v>
      </c>
      <c r="E22" s="212" t="s">
        <v>67</v>
      </c>
      <c r="J22" s="217"/>
    </row>
    <row r="23" spans="1:10" ht="80.099999999999994" customHeight="1">
      <c r="A23" s="302"/>
      <c r="B23" s="215">
        <v>13</v>
      </c>
      <c r="C23" s="216" t="s">
        <v>68</v>
      </c>
      <c r="D23" s="215"/>
      <c r="E23" s="216"/>
      <c r="J23" s="217"/>
    </row>
    <row r="24" spans="1:10" ht="80.099999999999994" customHeight="1">
      <c r="A24" s="302" t="s">
        <v>69</v>
      </c>
      <c r="B24" s="215">
        <v>14</v>
      </c>
      <c r="C24" s="212" t="s">
        <v>70</v>
      </c>
      <c r="D24" s="211">
        <v>12</v>
      </c>
      <c r="E24" s="212" t="s">
        <v>71</v>
      </c>
    </row>
    <row r="25" spans="1:10" ht="80.099999999999994" customHeight="1">
      <c r="A25" s="302"/>
      <c r="B25" s="215">
        <v>15</v>
      </c>
      <c r="C25" s="212" t="s">
        <v>72</v>
      </c>
      <c r="D25" s="211">
        <v>13</v>
      </c>
      <c r="E25" s="212" t="s">
        <v>73</v>
      </c>
    </row>
    <row r="26" spans="1:10" ht="80.099999999999994" customHeight="1">
      <c r="A26" s="302"/>
      <c r="B26" s="215">
        <v>16</v>
      </c>
      <c r="C26" s="212" t="s">
        <v>74</v>
      </c>
      <c r="D26" s="211">
        <v>14</v>
      </c>
      <c r="E26" s="212" t="s">
        <v>75</v>
      </c>
    </row>
    <row r="27" spans="1:10" ht="80.099999999999994" customHeight="1">
      <c r="A27" s="302"/>
      <c r="B27" s="215">
        <v>17</v>
      </c>
      <c r="C27" s="212" t="s">
        <v>76</v>
      </c>
      <c r="D27" s="211">
        <v>15</v>
      </c>
      <c r="E27" s="212" t="s">
        <v>77</v>
      </c>
    </row>
    <row r="28" spans="1:10" ht="80.099999999999994" customHeight="1">
      <c r="A28" s="302"/>
      <c r="B28" s="215">
        <v>18</v>
      </c>
      <c r="C28" s="212" t="s">
        <v>78</v>
      </c>
      <c r="D28" s="211"/>
      <c r="E28" s="212"/>
    </row>
    <row r="29" spans="1:10" ht="57">
      <c r="A29" s="302"/>
      <c r="B29" s="215">
        <v>19</v>
      </c>
      <c r="C29" s="273" t="s">
        <v>79</v>
      </c>
      <c r="D29" s="211"/>
      <c r="E29" s="276"/>
    </row>
    <row r="30" spans="1:10" ht="42.75">
      <c r="A30" s="303" t="s">
        <v>80</v>
      </c>
      <c r="B30" s="215">
        <v>20</v>
      </c>
      <c r="C30" s="273" t="s">
        <v>81</v>
      </c>
      <c r="D30" s="211">
        <v>16</v>
      </c>
      <c r="E30" s="273" t="s">
        <v>82</v>
      </c>
    </row>
    <row r="31" spans="1:10" ht="28.5">
      <c r="A31" s="304"/>
      <c r="B31" s="215">
        <v>21</v>
      </c>
      <c r="C31" s="273" t="s">
        <v>83</v>
      </c>
      <c r="D31" s="211">
        <v>17</v>
      </c>
      <c r="E31" s="273" t="s">
        <v>84</v>
      </c>
    </row>
    <row r="32" spans="1:10" ht="57">
      <c r="A32" s="304"/>
      <c r="B32" s="215">
        <v>22</v>
      </c>
      <c r="C32" s="273" t="s">
        <v>85</v>
      </c>
      <c r="D32" s="211"/>
      <c r="E32" s="212" t="s">
        <v>86</v>
      </c>
    </row>
    <row r="33" spans="1:5">
      <c r="A33" s="315"/>
      <c r="B33" s="215">
        <v>23</v>
      </c>
      <c r="C33" s="273" t="s">
        <v>87</v>
      </c>
      <c r="D33" s="211"/>
      <c r="E33" s="212"/>
    </row>
    <row r="34" spans="1:5" ht="48.75" customHeight="1">
      <c r="A34" s="302" t="s">
        <v>88</v>
      </c>
      <c r="B34" s="215">
        <v>24</v>
      </c>
      <c r="C34" s="218" t="s">
        <v>89</v>
      </c>
      <c r="D34" s="215">
        <v>18</v>
      </c>
      <c r="E34" s="218" t="s">
        <v>90</v>
      </c>
    </row>
    <row r="35" spans="1:5" ht="48.75" customHeight="1">
      <c r="A35" s="302"/>
      <c r="B35" s="215">
        <v>25</v>
      </c>
      <c r="C35" s="218" t="s">
        <v>91</v>
      </c>
      <c r="D35" s="215">
        <v>19</v>
      </c>
      <c r="E35" s="218" t="s">
        <v>92</v>
      </c>
    </row>
    <row r="36" spans="1:5" ht="48.75" customHeight="1">
      <c r="A36" s="302"/>
      <c r="B36" s="215">
        <v>26</v>
      </c>
      <c r="C36" s="218" t="s">
        <v>93</v>
      </c>
      <c r="D36" s="215">
        <v>20</v>
      </c>
      <c r="E36" s="218" t="s">
        <v>94</v>
      </c>
    </row>
    <row r="37" spans="1:5" ht="48.75" customHeight="1">
      <c r="A37" s="302"/>
      <c r="B37" s="215">
        <v>27</v>
      </c>
      <c r="C37" s="218" t="s">
        <v>95</v>
      </c>
      <c r="D37" s="215"/>
      <c r="E37" s="275"/>
    </row>
    <row r="38" spans="1:5" ht="42.75">
      <c r="A38" s="302"/>
      <c r="B38" s="215">
        <v>28</v>
      </c>
      <c r="C38" s="218" t="s">
        <v>96</v>
      </c>
      <c r="D38" s="215"/>
      <c r="E38" s="275"/>
    </row>
    <row r="39" spans="1:5" ht="87" customHeight="1">
      <c r="A39" s="302"/>
      <c r="B39" s="215">
        <v>29</v>
      </c>
      <c r="C39" s="218" t="s">
        <v>97</v>
      </c>
      <c r="D39" s="215"/>
      <c r="E39" s="216"/>
    </row>
    <row r="40" spans="1:5" ht="20.100000000000001" customHeight="1">
      <c r="A40" s="306" t="s">
        <v>98</v>
      </c>
      <c r="B40" s="306"/>
      <c r="C40" s="306"/>
      <c r="D40" s="306"/>
      <c r="E40" s="306"/>
    </row>
    <row r="41" spans="1:5" ht="20.100000000000001" customHeight="1">
      <c r="A41" s="210" t="s">
        <v>37</v>
      </c>
      <c r="B41" s="210" t="s">
        <v>38</v>
      </c>
      <c r="C41" s="210" t="s">
        <v>99</v>
      </c>
      <c r="D41" s="210" t="s">
        <v>40</v>
      </c>
      <c r="E41" s="210" t="s">
        <v>100</v>
      </c>
    </row>
    <row r="42" spans="1:5" ht="98.45" customHeight="1">
      <c r="A42" s="302" t="s">
        <v>101</v>
      </c>
      <c r="B42" s="211">
        <v>1</v>
      </c>
      <c r="C42" s="212" t="s">
        <v>102</v>
      </c>
      <c r="D42" s="211">
        <v>1</v>
      </c>
      <c r="E42" s="212" t="s">
        <v>103</v>
      </c>
    </row>
    <row r="43" spans="1:5" ht="81" customHeight="1">
      <c r="A43" s="302"/>
      <c r="B43" s="211">
        <v>2</v>
      </c>
      <c r="C43" s="212" t="s">
        <v>104</v>
      </c>
      <c r="D43" s="211">
        <v>2</v>
      </c>
      <c r="E43" s="212" t="s">
        <v>105</v>
      </c>
    </row>
    <row r="44" spans="1:5" ht="92.1" customHeight="1">
      <c r="A44" s="302"/>
      <c r="B44" s="211">
        <v>3</v>
      </c>
      <c r="C44" s="212" t="s">
        <v>106</v>
      </c>
      <c r="D44" s="211">
        <v>3</v>
      </c>
      <c r="E44" s="212" t="s">
        <v>107</v>
      </c>
    </row>
    <row r="45" spans="1:5" ht="68.25" customHeight="1">
      <c r="A45" s="302"/>
      <c r="B45" s="211">
        <v>4</v>
      </c>
      <c r="C45" s="212" t="s">
        <v>108</v>
      </c>
      <c r="D45" s="211">
        <v>4</v>
      </c>
      <c r="E45" s="212" t="s">
        <v>109</v>
      </c>
    </row>
    <row r="46" spans="1:5" ht="68.25" customHeight="1">
      <c r="A46" s="302"/>
      <c r="B46" s="211">
        <v>5</v>
      </c>
      <c r="C46" s="212" t="s">
        <v>110</v>
      </c>
      <c r="D46" s="211">
        <v>5</v>
      </c>
      <c r="E46" s="212" t="s">
        <v>111</v>
      </c>
    </row>
    <row r="47" spans="1:5" ht="68.25" customHeight="1">
      <c r="A47" s="302"/>
      <c r="B47" s="211">
        <v>6</v>
      </c>
      <c r="C47" s="212" t="s">
        <v>112</v>
      </c>
      <c r="D47" s="211">
        <v>6</v>
      </c>
      <c r="E47" s="212" t="s">
        <v>113</v>
      </c>
    </row>
    <row r="48" spans="1:5" ht="41.45" customHeight="1">
      <c r="A48" s="302"/>
      <c r="B48" s="211">
        <v>7</v>
      </c>
      <c r="C48" s="212" t="s">
        <v>114</v>
      </c>
      <c r="D48" s="211">
        <v>7</v>
      </c>
      <c r="E48" s="212" t="s">
        <v>115</v>
      </c>
    </row>
    <row r="49" spans="1:5" ht="49.5" customHeight="1">
      <c r="A49" s="302"/>
      <c r="B49" s="211"/>
      <c r="C49" s="212"/>
      <c r="D49" s="211">
        <v>8</v>
      </c>
      <c r="E49" s="212" t="s">
        <v>116</v>
      </c>
    </row>
    <row r="50" spans="1:5" ht="49.5" customHeight="1">
      <c r="A50" s="302" t="s">
        <v>117</v>
      </c>
      <c r="B50" s="211">
        <v>8</v>
      </c>
      <c r="C50" s="218" t="s">
        <v>118</v>
      </c>
      <c r="D50" s="211">
        <v>9</v>
      </c>
      <c r="E50" s="218" t="s">
        <v>119</v>
      </c>
    </row>
    <row r="51" spans="1:5" ht="49.5" customHeight="1">
      <c r="A51" s="302"/>
      <c r="B51" s="211">
        <v>9</v>
      </c>
      <c r="C51" s="218" t="s">
        <v>120</v>
      </c>
      <c r="D51" s="211">
        <v>10</v>
      </c>
      <c r="E51" s="218" t="s">
        <v>121</v>
      </c>
    </row>
    <row r="52" spans="1:5" ht="49.5" customHeight="1">
      <c r="A52" s="302"/>
      <c r="B52" s="211">
        <v>10</v>
      </c>
      <c r="C52" s="218" t="s">
        <v>122</v>
      </c>
      <c r="D52" s="211">
        <v>11</v>
      </c>
      <c r="E52" s="274" t="s">
        <v>123</v>
      </c>
    </row>
    <row r="53" spans="1:5" s="219" customFormat="1" ht="68.25" customHeight="1">
      <c r="A53" s="302"/>
      <c r="B53" s="211">
        <v>11</v>
      </c>
      <c r="C53" s="218" t="s">
        <v>124</v>
      </c>
      <c r="D53" s="211">
        <v>12</v>
      </c>
      <c r="E53" s="220" t="s">
        <v>125</v>
      </c>
    </row>
    <row r="54" spans="1:5" s="219" customFormat="1" ht="28.5">
      <c r="A54" s="302" t="s">
        <v>126</v>
      </c>
      <c r="B54" s="211">
        <v>12</v>
      </c>
      <c r="C54" s="212" t="s">
        <v>127</v>
      </c>
      <c r="D54" s="211">
        <v>13</v>
      </c>
      <c r="E54" s="212" t="s">
        <v>128</v>
      </c>
    </row>
    <row r="55" spans="1:5" s="219" customFormat="1" ht="55.5" customHeight="1">
      <c r="A55" s="302"/>
      <c r="B55" s="211">
        <v>13</v>
      </c>
      <c r="C55" s="212" t="s">
        <v>129</v>
      </c>
      <c r="D55" s="211">
        <v>14</v>
      </c>
      <c r="E55" s="212" t="s">
        <v>130</v>
      </c>
    </row>
    <row r="56" spans="1:5" s="219" customFormat="1" ht="57">
      <c r="A56" s="302"/>
      <c r="B56" s="211">
        <v>14</v>
      </c>
      <c r="C56" s="212" t="s">
        <v>131</v>
      </c>
      <c r="D56" s="211">
        <v>15</v>
      </c>
      <c r="E56" s="212" t="s">
        <v>132</v>
      </c>
    </row>
    <row r="57" spans="1:5" s="219" customFormat="1" ht="57">
      <c r="A57" s="302"/>
      <c r="B57" s="211">
        <v>15</v>
      </c>
      <c r="C57" s="212" t="s">
        <v>133</v>
      </c>
      <c r="D57" s="211">
        <v>16</v>
      </c>
      <c r="E57" s="212" t="s">
        <v>134</v>
      </c>
    </row>
    <row r="58" spans="1:5" s="219" customFormat="1" ht="42.75">
      <c r="A58" s="302"/>
      <c r="B58" s="211">
        <v>16</v>
      </c>
      <c r="C58" s="220" t="s">
        <v>135</v>
      </c>
      <c r="D58" s="211">
        <v>17</v>
      </c>
      <c r="E58" s="212" t="s">
        <v>136</v>
      </c>
    </row>
    <row r="59" spans="1:5" s="219" customFormat="1" ht="57">
      <c r="A59" s="302"/>
      <c r="B59" s="211">
        <v>17</v>
      </c>
      <c r="C59" s="220" t="s">
        <v>137</v>
      </c>
      <c r="D59" s="223"/>
      <c r="E59" s="212"/>
    </row>
    <row r="60" spans="1:5" s="219" customFormat="1" ht="42.75">
      <c r="A60" s="302"/>
      <c r="B60" s="211">
        <v>18</v>
      </c>
      <c r="C60" s="220" t="s">
        <v>138</v>
      </c>
      <c r="D60" s="223"/>
      <c r="E60" s="212"/>
    </row>
    <row r="61" spans="1:5" s="219" customFormat="1" ht="28.5">
      <c r="A61" s="302"/>
      <c r="B61" s="211">
        <v>19</v>
      </c>
      <c r="C61" s="220" t="s">
        <v>139</v>
      </c>
      <c r="D61" s="223"/>
      <c r="E61" s="212"/>
    </row>
    <row r="62" spans="1:5" ht="42.75">
      <c r="A62" s="302"/>
      <c r="B62" s="211">
        <v>20</v>
      </c>
      <c r="C62" s="220" t="s">
        <v>140</v>
      </c>
      <c r="D62" s="223"/>
      <c r="E62" s="212"/>
    </row>
    <row r="63" spans="1:5" ht="28.5">
      <c r="A63" s="302"/>
      <c r="B63" s="211">
        <v>21</v>
      </c>
      <c r="C63" s="273" t="s">
        <v>141</v>
      </c>
      <c r="E63" s="212"/>
    </row>
    <row r="64" spans="1:5" ht="75.599999999999994" customHeight="1">
      <c r="A64" s="302" t="s">
        <v>142</v>
      </c>
      <c r="B64" s="211">
        <v>22</v>
      </c>
      <c r="C64" s="212" t="s">
        <v>143</v>
      </c>
      <c r="D64" s="211">
        <v>18</v>
      </c>
      <c r="E64" s="212" t="s">
        <v>144</v>
      </c>
    </row>
    <row r="65" spans="1:5" ht="75.599999999999994" customHeight="1">
      <c r="A65" s="302"/>
      <c r="B65" s="211">
        <v>23</v>
      </c>
      <c r="C65" s="212" t="s">
        <v>145</v>
      </c>
      <c r="D65" s="213">
        <v>19</v>
      </c>
      <c r="E65" s="212" t="s">
        <v>146</v>
      </c>
    </row>
    <row r="66" spans="1:5" ht="75.599999999999994" customHeight="1">
      <c r="A66" s="302"/>
      <c r="B66" s="211">
        <v>24</v>
      </c>
      <c r="C66" s="212" t="s">
        <v>147</v>
      </c>
      <c r="D66" s="213">
        <v>20</v>
      </c>
      <c r="E66" s="212" t="s">
        <v>148</v>
      </c>
    </row>
    <row r="67" spans="1:5" ht="75.599999999999994" customHeight="1">
      <c r="A67" s="302"/>
      <c r="B67" s="211">
        <v>25</v>
      </c>
      <c r="C67" s="212" t="s">
        <v>149</v>
      </c>
      <c r="D67" s="213">
        <v>21</v>
      </c>
      <c r="E67" s="212" t="s">
        <v>150</v>
      </c>
    </row>
    <row r="68" spans="1:5" ht="75.599999999999994" customHeight="1">
      <c r="A68" s="302"/>
      <c r="B68" s="211"/>
      <c r="C68" s="212"/>
      <c r="D68" s="213">
        <v>22</v>
      </c>
      <c r="E68" s="212" t="s">
        <v>151</v>
      </c>
    </row>
    <row r="69" spans="1:5" ht="75.599999999999994" customHeight="1">
      <c r="A69" s="302"/>
      <c r="B69" s="211"/>
      <c r="C69" s="212"/>
      <c r="D69" s="213">
        <v>23</v>
      </c>
      <c r="E69" s="212" t="s">
        <v>152</v>
      </c>
    </row>
    <row r="70" spans="1:5" ht="75.599999999999994" customHeight="1">
      <c r="A70" s="302"/>
      <c r="B70" s="211"/>
      <c r="C70" s="212"/>
      <c r="D70" s="213">
        <v>24</v>
      </c>
      <c r="E70" s="212" t="s">
        <v>153</v>
      </c>
    </row>
    <row r="71" spans="1:5" ht="62.45" customHeight="1">
      <c r="A71" s="302"/>
      <c r="B71" s="211"/>
      <c r="C71" s="212"/>
      <c r="D71" s="213">
        <v>25</v>
      </c>
      <c r="E71" s="212" t="s">
        <v>154</v>
      </c>
    </row>
    <row r="72" spans="1:5" ht="28.5">
      <c r="A72" s="302"/>
      <c r="B72" s="211"/>
      <c r="C72" s="212"/>
      <c r="D72" s="213">
        <v>26</v>
      </c>
      <c r="E72" s="212" t="s">
        <v>155</v>
      </c>
    </row>
    <row r="73" spans="1:5" ht="57">
      <c r="A73" s="302" t="s">
        <v>156</v>
      </c>
      <c r="B73" s="211">
        <v>26</v>
      </c>
      <c r="C73" s="212" t="s">
        <v>157</v>
      </c>
      <c r="D73" s="213">
        <v>27</v>
      </c>
      <c r="E73" s="220" t="s">
        <v>158</v>
      </c>
    </row>
    <row r="74" spans="1:5" ht="42.75">
      <c r="A74" s="302"/>
      <c r="B74" s="211">
        <v>27</v>
      </c>
      <c r="C74" s="212" t="s">
        <v>159</v>
      </c>
      <c r="D74" s="213">
        <v>28</v>
      </c>
      <c r="E74" s="220" t="s">
        <v>160</v>
      </c>
    </row>
    <row r="75" spans="1:5" ht="85.5">
      <c r="A75" s="302"/>
      <c r="B75" s="211">
        <v>28</v>
      </c>
      <c r="C75" s="212" t="s">
        <v>161</v>
      </c>
      <c r="D75" s="213">
        <v>29</v>
      </c>
      <c r="E75" s="220" t="s">
        <v>162</v>
      </c>
    </row>
    <row r="76" spans="1:5" ht="28.5">
      <c r="A76" s="302"/>
      <c r="B76" s="211">
        <v>29</v>
      </c>
      <c r="C76" s="212" t="s">
        <v>163</v>
      </c>
      <c r="D76" s="213"/>
      <c r="E76" s="220"/>
    </row>
    <row r="77" spans="1:5" ht="28.5">
      <c r="A77" s="302"/>
      <c r="B77" s="211">
        <v>30</v>
      </c>
      <c r="C77" s="212" t="s">
        <v>164</v>
      </c>
      <c r="D77" s="213"/>
      <c r="E77" s="220"/>
    </row>
    <row r="78" spans="1:5" ht="42.75">
      <c r="A78" s="302"/>
      <c r="B78" s="211">
        <v>31</v>
      </c>
      <c r="C78" s="212" t="s">
        <v>165</v>
      </c>
      <c r="D78" s="213"/>
      <c r="E78" s="220"/>
    </row>
    <row r="79" spans="1:5" ht="28.5">
      <c r="A79" s="302"/>
      <c r="B79" s="211">
        <v>32</v>
      </c>
      <c r="C79" s="212" t="s">
        <v>166</v>
      </c>
      <c r="D79" s="213"/>
      <c r="E79" s="220"/>
    </row>
    <row r="80" spans="1:5" ht="42.75">
      <c r="A80" s="302"/>
      <c r="B80" s="211">
        <v>33</v>
      </c>
      <c r="C80" s="212" t="s">
        <v>167</v>
      </c>
      <c r="D80" s="213"/>
      <c r="E80" s="220"/>
    </row>
    <row r="81" spans="1:5" ht="57">
      <c r="A81" s="302"/>
      <c r="B81" s="211">
        <v>34</v>
      </c>
      <c r="C81" s="212" t="s">
        <v>168</v>
      </c>
      <c r="D81" s="213"/>
      <c r="E81" s="220"/>
    </row>
    <row r="82" spans="1:5" ht="42.75">
      <c r="A82" s="302"/>
      <c r="B82" s="211">
        <v>35</v>
      </c>
      <c r="C82" s="212" t="s">
        <v>169</v>
      </c>
      <c r="D82" s="213"/>
      <c r="E82" s="221"/>
    </row>
    <row r="83" spans="1:5" ht="57">
      <c r="A83" s="302" t="s">
        <v>170</v>
      </c>
      <c r="B83" s="211">
        <v>36</v>
      </c>
      <c r="C83" s="212" t="s">
        <v>171</v>
      </c>
      <c r="D83" s="213">
        <v>30</v>
      </c>
      <c r="E83" s="220" t="s">
        <v>172</v>
      </c>
    </row>
    <row r="84" spans="1:5" ht="42.75">
      <c r="A84" s="302"/>
      <c r="B84" s="211">
        <v>37</v>
      </c>
      <c r="C84" s="212" t="s">
        <v>173</v>
      </c>
      <c r="D84" s="213">
        <v>31</v>
      </c>
      <c r="E84" s="212" t="s">
        <v>174</v>
      </c>
    </row>
    <row r="85" spans="1:5" ht="28.5">
      <c r="A85" s="302"/>
      <c r="B85" s="211">
        <v>38</v>
      </c>
      <c r="C85" s="212" t="s">
        <v>175</v>
      </c>
      <c r="D85" s="213">
        <v>32</v>
      </c>
      <c r="E85" s="212" t="s">
        <v>176</v>
      </c>
    </row>
    <row r="86" spans="1:5" ht="57">
      <c r="A86" s="302"/>
      <c r="B86" s="211">
        <v>39</v>
      </c>
      <c r="C86" s="212" t="s">
        <v>177</v>
      </c>
      <c r="D86" s="213">
        <v>33</v>
      </c>
      <c r="E86" s="212" t="s">
        <v>178</v>
      </c>
    </row>
    <row r="87" spans="1:5" ht="57">
      <c r="A87" s="302"/>
      <c r="B87" s="211">
        <v>40</v>
      </c>
      <c r="C87" s="212" t="s">
        <v>179</v>
      </c>
      <c r="D87" s="213"/>
      <c r="E87" s="212"/>
    </row>
    <row r="88" spans="1:5" ht="42.75">
      <c r="A88" s="302"/>
      <c r="B88" s="211">
        <v>41</v>
      </c>
      <c r="C88" s="212" t="s">
        <v>180</v>
      </c>
      <c r="D88" s="213"/>
      <c r="E88" s="212"/>
    </row>
    <row r="89" spans="1:5" ht="14.45" customHeight="1">
      <c r="A89" s="303" t="s">
        <v>181</v>
      </c>
      <c r="B89" s="211">
        <v>42</v>
      </c>
      <c r="C89" s="212" t="s">
        <v>182</v>
      </c>
      <c r="D89" s="213">
        <v>34</v>
      </c>
      <c r="E89" s="220" t="s">
        <v>183</v>
      </c>
    </row>
    <row r="90" spans="1:5" ht="42.75">
      <c r="A90" s="315"/>
      <c r="B90" s="211">
        <v>43</v>
      </c>
      <c r="C90" s="212" t="s">
        <v>184</v>
      </c>
      <c r="D90" s="213">
        <v>35</v>
      </c>
      <c r="E90" s="220" t="s">
        <v>185</v>
      </c>
    </row>
    <row r="91" spans="1:5" ht="14.45" customHeight="1">
      <c r="A91" s="303" t="s">
        <v>186</v>
      </c>
      <c r="B91" s="211">
        <v>44</v>
      </c>
      <c r="C91" s="212" t="s">
        <v>187</v>
      </c>
      <c r="D91" s="213">
        <v>36</v>
      </c>
      <c r="E91" s="212" t="s">
        <v>188</v>
      </c>
    </row>
    <row r="92" spans="1:5" ht="77.099999999999994" customHeight="1">
      <c r="A92" s="315"/>
      <c r="B92" s="211">
        <v>45</v>
      </c>
      <c r="C92" s="212" t="s">
        <v>189</v>
      </c>
      <c r="D92" s="213">
        <v>37</v>
      </c>
      <c r="E92" s="273" t="s">
        <v>190</v>
      </c>
    </row>
    <row r="93" spans="1:5" ht="50.1" customHeight="1">
      <c r="A93" s="302" t="s">
        <v>191</v>
      </c>
      <c r="B93" s="211">
        <v>46</v>
      </c>
      <c r="C93" s="220" t="s">
        <v>192</v>
      </c>
      <c r="D93" s="213">
        <v>38</v>
      </c>
      <c r="E93" s="220" t="s">
        <v>193</v>
      </c>
    </row>
    <row r="94" spans="1:5" ht="50.1" customHeight="1">
      <c r="A94" s="302"/>
      <c r="B94" s="211">
        <v>47</v>
      </c>
      <c r="C94" s="220" t="s">
        <v>194</v>
      </c>
      <c r="D94" s="213">
        <v>39</v>
      </c>
      <c r="E94" s="220" t="s">
        <v>195</v>
      </c>
    </row>
    <row r="95" spans="1:5" ht="50.1" customHeight="1">
      <c r="A95" s="302"/>
      <c r="B95" s="211">
        <v>48</v>
      </c>
      <c r="C95" s="220" t="s">
        <v>196</v>
      </c>
      <c r="D95" s="213">
        <v>40</v>
      </c>
      <c r="E95" s="220" t="s">
        <v>197</v>
      </c>
    </row>
    <row r="96" spans="1:5" ht="50.1" customHeight="1">
      <c r="A96" s="302"/>
      <c r="B96" s="211"/>
      <c r="C96" s="220"/>
      <c r="D96" s="213">
        <v>41</v>
      </c>
      <c r="E96" s="220" t="s">
        <v>198</v>
      </c>
    </row>
    <row r="97" spans="1:6" ht="50.1" customHeight="1">
      <c r="A97" s="302"/>
      <c r="B97" s="211"/>
      <c r="C97" s="220"/>
      <c r="D97" s="213">
        <v>42</v>
      </c>
      <c r="E97" s="220" t="s">
        <v>199</v>
      </c>
    </row>
    <row r="98" spans="1:6" ht="50.1" customHeight="1">
      <c r="A98" s="302"/>
      <c r="B98" s="211"/>
      <c r="C98" s="220"/>
      <c r="D98" s="213">
        <v>43</v>
      </c>
      <c r="E98" s="220" t="s">
        <v>200</v>
      </c>
    </row>
    <row r="99" spans="1:6" ht="50.1" customHeight="1">
      <c r="A99" s="302"/>
      <c r="B99" s="211"/>
      <c r="C99" s="220"/>
      <c r="D99" s="213">
        <v>44</v>
      </c>
      <c r="E99" s="220" t="s">
        <v>201</v>
      </c>
    </row>
    <row r="100" spans="1:6" ht="50.1" customHeight="1">
      <c r="A100" s="302"/>
      <c r="B100" s="211"/>
      <c r="C100" s="220"/>
      <c r="D100" s="213">
        <v>45</v>
      </c>
      <c r="E100" s="220" t="s">
        <v>202</v>
      </c>
    </row>
    <row r="101" spans="1:6" ht="39.950000000000003" customHeight="1">
      <c r="A101" s="302"/>
      <c r="B101" s="211"/>
      <c r="C101" s="213"/>
      <c r="D101" s="213">
        <v>46</v>
      </c>
      <c r="E101" s="220" t="s">
        <v>203</v>
      </c>
    </row>
    <row r="102" spans="1:6" ht="39.950000000000003" customHeight="1">
      <c r="A102" s="303" t="s">
        <v>204</v>
      </c>
      <c r="B102" s="211">
        <v>49</v>
      </c>
      <c r="C102" s="212" t="s">
        <v>205</v>
      </c>
      <c r="D102" s="213">
        <v>47</v>
      </c>
      <c r="E102" s="212" t="s">
        <v>206</v>
      </c>
    </row>
    <row r="103" spans="1:6" ht="39.950000000000003" customHeight="1">
      <c r="A103" s="304"/>
      <c r="B103" s="211">
        <v>50</v>
      </c>
      <c r="C103" s="212" t="s">
        <v>207</v>
      </c>
      <c r="D103" s="213">
        <v>48</v>
      </c>
      <c r="E103" s="212" t="s">
        <v>208</v>
      </c>
    </row>
    <row r="104" spans="1:6" ht="39.950000000000003" customHeight="1">
      <c r="A104" s="304"/>
      <c r="B104" s="211">
        <v>51</v>
      </c>
      <c r="C104" s="212" t="s">
        <v>209</v>
      </c>
      <c r="D104" s="222">
        <v>49</v>
      </c>
      <c r="E104" s="212" t="s">
        <v>210</v>
      </c>
    </row>
    <row r="105" spans="1:6" ht="39.950000000000003" customHeight="1">
      <c r="A105" s="304"/>
      <c r="B105" s="211">
        <v>52</v>
      </c>
      <c r="C105" s="212" t="s">
        <v>211</v>
      </c>
      <c r="D105" s="222">
        <v>50</v>
      </c>
      <c r="E105" s="212" t="s">
        <v>212</v>
      </c>
    </row>
    <row r="106" spans="1:6" ht="39.950000000000003" customHeight="1">
      <c r="A106" s="304"/>
      <c r="B106" s="213"/>
      <c r="C106" s="212"/>
      <c r="D106" s="213">
        <v>51</v>
      </c>
      <c r="E106" s="212" t="s">
        <v>213</v>
      </c>
    </row>
    <row r="107" spans="1:6" ht="39.950000000000003" customHeight="1">
      <c r="A107" s="304"/>
      <c r="B107" s="213"/>
      <c r="C107" s="212"/>
      <c r="D107" s="213">
        <v>52</v>
      </c>
      <c r="E107" s="212" t="s">
        <v>214</v>
      </c>
    </row>
    <row r="108" spans="1:6" ht="72" customHeight="1">
      <c r="A108" s="304"/>
      <c r="B108" s="213"/>
      <c r="C108" s="212"/>
      <c r="D108" s="213">
        <v>53</v>
      </c>
      <c r="E108" s="212" t="s">
        <v>215</v>
      </c>
    </row>
    <row r="109" spans="1:6" ht="72" customHeight="1">
      <c r="A109" s="304"/>
      <c r="B109" s="213"/>
      <c r="C109" s="213"/>
      <c r="D109" s="213">
        <v>54</v>
      </c>
      <c r="E109" s="212" t="s">
        <v>216</v>
      </c>
    </row>
    <row r="110" spans="1:6">
      <c r="B110" s="271"/>
      <c r="C110" s="272"/>
      <c r="D110" s="271"/>
    </row>
    <row r="111" spans="1:6" ht="45.75" customHeight="1">
      <c r="A111" s="270" t="s">
        <v>217</v>
      </c>
      <c r="B111" s="318" t="s">
        <v>218</v>
      </c>
      <c r="C111" s="319"/>
      <c r="D111" s="269" t="s">
        <v>219</v>
      </c>
      <c r="E111" s="268" t="s">
        <v>220</v>
      </c>
      <c r="F111" s="264"/>
    </row>
    <row r="112" spans="1:6" ht="36" customHeight="1">
      <c r="A112" s="267" t="s">
        <v>221</v>
      </c>
      <c r="B112" s="316" t="s">
        <v>222</v>
      </c>
      <c r="C112" s="317"/>
      <c r="D112" s="266" t="s">
        <v>223</v>
      </c>
      <c r="E112" s="265" t="s">
        <v>224</v>
      </c>
      <c r="F112" s="264"/>
    </row>
    <row r="113" spans="5:5" ht="18" customHeight="1">
      <c r="E113" s="263"/>
    </row>
    <row r="114" spans="5:5" ht="36" customHeight="1"/>
    <row r="115" spans="5:5" ht="36" customHeight="1"/>
  </sheetData>
  <mergeCells count="28">
    <mergeCell ref="B112:C112"/>
    <mergeCell ref="B111:C111"/>
    <mergeCell ref="A93:A101"/>
    <mergeCell ref="A89:A90"/>
    <mergeCell ref="A91:A92"/>
    <mergeCell ref="D7:E7"/>
    <mergeCell ref="A34:A39"/>
    <mergeCell ref="A9:E9"/>
    <mergeCell ref="A11:A12"/>
    <mergeCell ref="A13:A15"/>
    <mergeCell ref="A16:A23"/>
    <mergeCell ref="A30:A33"/>
    <mergeCell ref="A83:A88"/>
    <mergeCell ref="A102:A109"/>
    <mergeCell ref="B1:D1"/>
    <mergeCell ref="A40:E40"/>
    <mergeCell ref="B2:C2"/>
    <mergeCell ref="B4:E4"/>
    <mergeCell ref="A6:A7"/>
    <mergeCell ref="B6:C6"/>
    <mergeCell ref="D6:E6"/>
    <mergeCell ref="B7:C7"/>
    <mergeCell ref="A24:A29"/>
    <mergeCell ref="A73:A82"/>
    <mergeCell ref="A42:A49"/>
    <mergeCell ref="A50:A53"/>
    <mergeCell ref="A54:A63"/>
    <mergeCell ref="A64:A72"/>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7E6AA-915B-46AB-B560-BB3122A72D01}">
  <sheetPr codeName="Sheet5"/>
  <dimension ref="A1:F13"/>
  <sheetViews>
    <sheetView showGridLines="0" view="pageBreakPreview" zoomScale="90" zoomScaleNormal="90" zoomScaleSheetLayoutView="90" workbookViewId="0">
      <selection activeCell="L12" sqref="L12"/>
    </sheetView>
  </sheetViews>
  <sheetFormatPr baseColWidth="10" defaultColWidth="10.42578125" defaultRowHeight="15"/>
  <cols>
    <col min="1" max="1" width="60.85546875" style="197" customWidth="1"/>
    <col min="2" max="2" width="15.85546875" style="198" customWidth="1"/>
    <col min="3" max="5" width="15.85546875" style="199" customWidth="1"/>
    <col min="6" max="6" width="40.85546875" style="197" customWidth="1"/>
    <col min="7" max="7" width="2.7109375" style="187" customWidth="1"/>
    <col min="8" max="16384" width="10.42578125" style="187"/>
  </cols>
  <sheetData>
    <row r="1" spans="1:6" ht="80.099999999999994" customHeight="1">
      <c r="A1" s="186"/>
      <c r="B1" s="323" t="s">
        <v>225</v>
      </c>
      <c r="C1" s="323"/>
      <c r="D1" s="323"/>
      <c r="E1" s="323"/>
      <c r="F1" s="186"/>
    </row>
    <row r="2" spans="1:6">
      <c r="A2" s="320" t="s">
        <v>226</v>
      </c>
      <c r="B2" s="320"/>
      <c r="C2" s="320"/>
      <c r="D2" s="320"/>
      <c r="E2" s="320"/>
      <c r="F2" s="320"/>
    </row>
    <row r="3" spans="1:6" ht="28.5" customHeight="1">
      <c r="A3" s="321" t="s">
        <v>227</v>
      </c>
      <c r="B3" s="322" t="s">
        <v>228</v>
      </c>
      <c r="C3" s="322"/>
      <c r="D3" s="322"/>
      <c r="E3" s="322"/>
      <c r="F3" s="262" t="s">
        <v>229</v>
      </c>
    </row>
    <row r="4" spans="1:6" ht="46.5" customHeight="1">
      <c r="A4" s="321"/>
      <c r="B4" s="188" t="s">
        <v>230</v>
      </c>
      <c r="C4" s="188" t="s">
        <v>231</v>
      </c>
      <c r="D4" s="188" t="s">
        <v>232</v>
      </c>
      <c r="E4" s="188" t="s">
        <v>233</v>
      </c>
      <c r="F4" s="189"/>
    </row>
    <row r="5" spans="1:6" ht="65.099999999999994" customHeight="1">
      <c r="A5" s="195"/>
      <c r="B5" s="190"/>
      <c r="C5" s="191"/>
      <c r="D5" s="191"/>
      <c r="E5" s="191"/>
      <c r="F5" s="192"/>
    </row>
    <row r="6" spans="1:6" ht="65.099999999999994" customHeight="1">
      <c r="A6" s="277"/>
      <c r="B6" s="190"/>
      <c r="C6" s="191"/>
      <c r="D6" s="191"/>
      <c r="E6" s="191"/>
      <c r="F6" s="192"/>
    </row>
    <row r="7" spans="1:6" ht="65.099999999999994" customHeight="1">
      <c r="A7" s="195"/>
      <c r="B7" s="190"/>
      <c r="C7" s="190"/>
      <c r="D7" s="191"/>
      <c r="E7" s="191"/>
      <c r="F7" s="192"/>
    </row>
    <row r="8" spans="1:6" ht="65.099999999999994" customHeight="1">
      <c r="A8" s="277"/>
      <c r="B8" s="190"/>
      <c r="C8" s="191"/>
      <c r="D8" s="191"/>
      <c r="E8" s="191"/>
      <c r="F8" s="192"/>
    </row>
    <row r="9" spans="1:6" ht="78.95" customHeight="1">
      <c r="A9" s="195"/>
      <c r="B9" s="190"/>
      <c r="C9" s="191"/>
      <c r="D9" s="191"/>
      <c r="E9" s="191"/>
      <c r="F9" s="192"/>
    </row>
    <row r="10" spans="1:6" ht="65.099999999999994" customHeight="1">
      <c r="A10" s="195"/>
      <c r="B10" s="190"/>
      <c r="C10" s="191"/>
      <c r="D10" s="191"/>
      <c r="E10" s="191"/>
      <c r="F10" s="192"/>
    </row>
    <row r="11" spans="1:6" ht="65.099999999999994" customHeight="1">
      <c r="A11" s="195"/>
      <c r="B11" s="193"/>
      <c r="C11" s="191"/>
      <c r="D11" s="191"/>
      <c r="E11" s="191"/>
      <c r="F11" s="192"/>
    </row>
    <row r="12" spans="1:6" ht="65.099999999999994" customHeight="1">
      <c r="A12" s="195"/>
      <c r="B12" s="193"/>
      <c r="C12" s="191"/>
      <c r="D12" s="191"/>
      <c r="E12" s="191"/>
      <c r="F12" s="192"/>
    </row>
    <row r="13" spans="1:6" ht="65.099999999999994" customHeight="1">
      <c r="A13" s="195"/>
      <c r="B13" s="193"/>
      <c r="C13" s="194"/>
      <c r="D13" s="194"/>
      <c r="E13" s="194"/>
      <c r="F13" s="196"/>
    </row>
  </sheetData>
  <mergeCells count="4">
    <mergeCell ref="A2:F2"/>
    <mergeCell ref="A3:A4"/>
    <mergeCell ref="B3:E3"/>
    <mergeCell ref="B1:E1"/>
  </mergeCells>
  <dataValidations count="2">
    <dataValidation allowBlank="1" showInputMessage="1" showErrorMessage="1" prompt="Proponer y escribir en una frase la estrategia para gestionar la debilidad, la oportunidad, la amenaza o la fortaleza.Usar verbo de acción en infinitivo._x000a_" sqref="G1 A3" xr:uid="{DD92DC5E-BE8B-9B4E-8091-8812BC3D2186}"/>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9B36387-F3A5-8040-B3F4-ADAE9434D60F}"/>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16" workbookViewId="0"/>
  </sheetViews>
  <sheetFormatPr baseColWidth="10"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3" t="s">
        <v>234</v>
      </c>
      <c r="C2" s="354"/>
      <c r="D2" s="354"/>
      <c r="E2" s="354"/>
      <c r="F2" s="354"/>
      <c r="G2" s="355"/>
    </row>
    <row r="3" spans="2:9" ht="15">
      <c r="B3" s="356" t="s">
        <v>235</v>
      </c>
      <c r="C3" s="357"/>
      <c r="D3" s="358"/>
      <c r="E3" s="358"/>
      <c r="F3" s="358"/>
      <c r="G3" s="359"/>
    </row>
    <row r="4" spans="2:9" ht="88.5" customHeight="1">
      <c r="B4" s="360" t="s">
        <v>236</v>
      </c>
      <c r="C4" s="361"/>
      <c r="D4" s="361"/>
      <c r="E4" s="361"/>
      <c r="F4" s="361"/>
      <c r="G4" s="362"/>
    </row>
    <row r="5" spans="2:9" ht="15">
      <c r="B5" s="106"/>
      <c r="C5" s="107"/>
      <c r="D5" s="108"/>
      <c r="E5" s="109"/>
      <c r="F5" s="109"/>
      <c r="G5" s="109"/>
    </row>
    <row r="6" spans="2:9" ht="16.5" customHeight="1">
      <c r="B6" s="363" t="s">
        <v>237</v>
      </c>
      <c r="C6" s="364"/>
      <c r="D6" s="364"/>
      <c r="E6" s="364"/>
      <c r="F6" s="364"/>
      <c r="G6" s="365"/>
    </row>
    <row r="7" spans="2:9" ht="76.5" customHeight="1">
      <c r="B7" s="363"/>
      <c r="C7" s="364"/>
      <c r="D7" s="364"/>
      <c r="E7" s="364"/>
      <c r="F7" s="364"/>
      <c r="G7" s="365"/>
    </row>
    <row r="8" spans="2:9" ht="15" thickBot="1">
      <c r="B8" s="164"/>
      <c r="C8" s="165"/>
      <c r="D8" s="165"/>
      <c r="E8" s="166"/>
      <c r="F8" s="167"/>
      <c r="G8" s="167"/>
    </row>
    <row r="9" spans="2:9">
      <c r="B9" s="168"/>
      <c r="C9" s="169" t="s">
        <v>238</v>
      </c>
      <c r="D9" s="349" t="s">
        <v>239</v>
      </c>
      <c r="E9" s="350"/>
      <c r="F9" s="351" t="s">
        <v>240</v>
      </c>
      <c r="G9" s="352"/>
    </row>
    <row r="10" spans="2:9" ht="15" customHeight="1">
      <c r="B10" s="170"/>
      <c r="C10" s="112">
        <v>5</v>
      </c>
      <c r="D10" s="368" t="s">
        <v>241</v>
      </c>
      <c r="E10" s="369"/>
      <c r="F10" s="332" t="s">
        <v>242</v>
      </c>
      <c r="G10" s="333"/>
      <c r="H10" s="325"/>
      <c r="I10" s="325"/>
    </row>
    <row r="11" spans="2:9">
      <c r="B11" s="170"/>
      <c r="C11" s="112">
        <v>5</v>
      </c>
      <c r="D11" s="368" t="s">
        <v>243</v>
      </c>
      <c r="E11" s="369"/>
      <c r="F11" s="332" t="s">
        <v>244</v>
      </c>
      <c r="G11" s="333"/>
      <c r="H11" s="325"/>
      <c r="I11" s="325"/>
    </row>
    <row r="12" spans="2:9">
      <c r="B12" s="170"/>
      <c r="C12" s="112">
        <v>5</v>
      </c>
      <c r="D12" s="368" t="s">
        <v>245</v>
      </c>
      <c r="E12" s="369"/>
      <c r="F12" s="332" t="s">
        <v>246</v>
      </c>
      <c r="G12" s="333"/>
      <c r="H12" s="325"/>
      <c r="I12" s="325"/>
    </row>
    <row r="13" spans="2:9" ht="27.75" customHeight="1">
      <c r="B13" s="170"/>
      <c r="C13" s="112">
        <v>5</v>
      </c>
      <c r="D13" s="368" t="s">
        <v>247</v>
      </c>
      <c r="E13" s="369"/>
      <c r="F13" s="332" t="s">
        <v>248</v>
      </c>
      <c r="G13" s="333"/>
      <c r="H13" s="325"/>
      <c r="I13" s="325"/>
    </row>
    <row r="14" spans="2:9">
      <c r="B14" s="170"/>
      <c r="C14" s="112">
        <v>5</v>
      </c>
      <c r="D14" s="368" t="s">
        <v>249</v>
      </c>
      <c r="E14" s="369"/>
      <c r="F14" s="332" t="s">
        <v>250</v>
      </c>
      <c r="G14" s="333"/>
      <c r="H14" s="325"/>
      <c r="I14" s="325"/>
    </row>
    <row r="15" spans="2:9" ht="41.25" customHeight="1">
      <c r="B15" s="170"/>
      <c r="C15" s="112">
        <v>5</v>
      </c>
      <c r="D15" s="368" t="s">
        <v>251</v>
      </c>
      <c r="E15" s="369"/>
      <c r="F15" s="332" t="s">
        <v>252</v>
      </c>
      <c r="G15" s="333"/>
      <c r="H15" s="325"/>
      <c r="I15" s="325"/>
    </row>
    <row r="16" spans="2:9" ht="41.25" customHeight="1">
      <c r="B16" s="170"/>
      <c r="C16" s="112">
        <v>5</v>
      </c>
      <c r="D16" s="366" t="s">
        <v>253</v>
      </c>
      <c r="E16" s="367"/>
      <c r="F16" s="332" t="s">
        <v>254</v>
      </c>
      <c r="G16" s="333"/>
      <c r="H16" s="325"/>
      <c r="I16" s="325"/>
    </row>
    <row r="17" spans="2:9" ht="51.75" customHeight="1">
      <c r="B17" s="170"/>
      <c r="C17" s="112">
        <v>5</v>
      </c>
      <c r="D17" s="367" t="s">
        <v>255</v>
      </c>
      <c r="E17" s="370"/>
      <c r="F17" s="332" t="s">
        <v>256</v>
      </c>
      <c r="G17" s="333"/>
      <c r="H17" s="325"/>
      <c r="I17" s="325"/>
    </row>
    <row r="18" spans="2:9" ht="51.75" customHeight="1">
      <c r="B18" s="170"/>
      <c r="C18" s="112">
        <v>5</v>
      </c>
      <c r="D18" s="366" t="s">
        <v>257</v>
      </c>
      <c r="E18" s="367"/>
      <c r="F18" s="332" t="s">
        <v>258</v>
      </c>
      <c r="G18" s="333"/>
      <c r="H18" s="325"/>
      <c r="I18" s="325"/>
    </row>
    <row r="19" spans="2:9" ht="51.75" customHeight="1">
      <c r="B19" s="170"/>
      <c r="C19" s="112">
        <v>5</v>
      </c>
      <c r="D19" s="113" t="s">
        <v>259</v>
      </c>
      <c r="E19" s="114"/>
      <c r="F19" s="332" t="s">
        <v>260</v>
      </c>
      <c r="G19" s="333"/>
      <c r="H19" s="325"/>
      <c r="I19" s="325"/>
    </row>
    <row r="20" spans="2:9" ht="51.75" customHeight="1">
      <c r="B20" s="170"/>
      <c r="C20" s="112">
        <v>5</v>
      </c>
      <c r="D20" s="113" t="s">
        <v>261</v>
      </c>
      <c r="E20" s="114"/>
      <c r="F20" s="332" t="s">
        <v>262</v>
      </c>
      <c r="G20" s="333"/>
      <c r="H20" s="325"/>
      <c r="I20" s="325"/>
    </row>
    <row r="21" spans="2:9" ht="66.75" customHeight="1">
      <c r="B21" s="170"/>
      <c r="C21" s="112">
        <v>5</v>
      </c>
      <c r="D21" s="366" t="s">
        <v>263</v>
      </c>
      <c r="E21" s="367"/>
      <c r="F21" s="332" t="s">
        <v>264</v>
      </c>
      <c r="G21" s="333"/>
      <c r="H21" s="325"/>
      <c r="I21" s="325"/>
    </row>
    <row r="22" spans="2:9" ht="36" customHeight="1">
      <c r="B22" s="170"/>
      <c r="C22" s="112">
        <v>5</v>
      </c>
      <c r="D22" s="379" t="s">
        <v>265</v>
      </c>
      <c r="E22" s="380"/>
      <c r="F22" s="332" t="s">
        <v>266</v>
      </c>
      <c r="G22" s="333"/>
      <c r="H22" s="331"/>
      <c r="I22" s="331"/>
    </row>
    <row r="23" spans="2:9" ht="26.25" customHeight="1">
      <c r="B23" s="170"/>
      <c r="C23" s="112">
        <v>5</v>
      </c>
      <c r="D23" s="334" t="s">
        <v>267</v>
      </c>
      <c r="E23" s="334"/>
      <c r="F23" s="335" t="s">
        <v>268</v>
      </c>
      <c r="G23" s="333"/>
      <c r="H23" s="325"/>
      <c r="I23" s="325"/>
    </row>
    <row r="24" spans="2:9" ht="26.25" customHeight="1">
      <c r="B24" s="170"/>
      <c r="C24" s="112">
        <v>5</v>
      </c>
      <c r="D24" s="334" t="s">
        <v>269</v>
      </c>
      <c r="E24" s="334"/>
      <c r="F24" s="335" t="s">
        <v>270</v>
      </c>
      <c r="G24" s="333"/>
      <c r="H24" s="325"/>
      <c r="I24" s="325"/>
    </row>
    <row r="25" spans="2:9" ht="26.25" customHeight="1">
      <c r="B25" s="170"/>
      <c r="C25" s="112">
        <v>5</v>
      </c>
      <c r="D25" s="371" t="s">
        <v>271</v>
      </c>
      <c r="E25" s="372"/>
      <c r="F25" s="335" t="s">
        <v>272</v>
      </c>
      <c r="G25" s="333"/>
      <c r="H25" s="325"/>
      <c r="I25" s="325"/>
    </row>
    <row r="26" spans="2:9" ht="27" customHeight="1">
      <c r="B26" s="171"/>
      <c r="C26" s="328" t="s">
        <v>273</v>
      </c>
      <c r="D26" s="329"/>
      <c r="E26" s="329"/>
      <c r="F26" s="329"/>
      <c r="G26" s="330"/>
    </row>
    <row r="27" spans="2:9" ht="27" customHeight="1">
      <c r="B27" s="376" t="s">
        <v>274</v>
      </c>
      <c r="C27" s="377"/>
      <c r="D27" s="377"/>
      <c r="E27" s="377"/>
      <c r="F27" s="377"/>
      <c r="G27" s="378"/>
    </row>
    <row r="28" spans="2:9" ht="10.5" customHeight="1">
      <c r="B28" s="172"/>
      <c r="D28" s="115"/>
      <c r="E28" s="116"/>
      <c r="F28" s="117"/>
      <c r="G28" s="117"/>
    </row>
    <row r="29" spans="2:9">
      <c r="B29" s="172"/>
      <c r="C29" s="173"/>
      <c r="D29" s="373" t="s">
        <v>239</v>
      </c>
      <c r="E29" s="373"/>
      <c r="F29" s="374" t="s">
        <v>240</v>
      </c>
      <c r="G29" s="375"/>
    </row>
    <row r="30" spans="2:9">
      <c r="B30" s="172"/>
      <c r="D30" s="336" t="s">
        <v>241</v>
      </c>
      <c r="E30" s="336"/>
      <c r="F30" s="337" t="s">
        <v>275</v>
      </c>
      <c r="G30" s="338"/>
      <c r="H30" s="325"/>
      <c r="I30" s="325"/>
    </row>
    <row r="31" spans="2:9">
      <c r="B31" s="172"/>
      <c r="D31" s="336" t="s">
        <v>243</v>
      </c>
      <c r="E31" s="336"/>
      <c r="F31" s="337" t="s">
        <v>276</v>
      </c>
      <c r="G31" s="338"/>
      <c r="H31" s="325"/>
      <c r="I31" s="325"/>
    </row>
    <row r="32" spans="2:9">
      <c r="B32" s="172"/>
      <c r="D32" s="336" t="s">
        <v>245</v>
      </c>
      <c r="E32" s="336"/>
      <c r="F32" s="337" t="s">
        <v>277</v>
      </c>
      <c r="G32" s="338"/>
      <c r="H32" s="325"/>
      <c r="I32" s="325"/>
    </row>
    <row r="33" spans="2:9">
      <c r="B33" s="172"/>
      <c r="D33" s="336" t="s">
        <v>247</v>
      </c>
      <c r="E33" s="336"/>
      <c r="F33" s="337" t="s">
        <v>278</v>
      </c>
      <c r="G33" s="338"/>
      <c r="H33" s="325"/>
      <c r="I33" s="325"/>
    </row>
    <row r="34" spans="2:9">
      <c r="B34" s="172"/>
      <c r="D34" s="336" t="s">
        <v>249</v>
      </c>
      <c r="E34" s="336"/>
      <c r="F34" s="337" t="s">
        <v>279</v>
      </c>
      <c r="G34" s="338"/>
      <c r="H34" s="325"/>
      <c r="I34" s="325"/>
    </row>
    <row r="35" spans="2:9" ht="40.9" customHeight="1">
      <c r="B35" s="172"/>
      <c r="D35" s="336" t="s">
        <v>280</v>
      </c>
      <c r="E35" s="336"/>
      <c r="F35" s="337" t="s">
        <v>281</v>
      </c>
      <c r="G35" s="338"/>
      <c r="H35" s="325"/>
      <c r="I35" s="325"/>
    </row>
    <row r="36" spans="2:9" ht="42" customHeight="1">
      <c r="B36" s="110"/>
      <c r="C36" s="111"/>
      <c r="D36" s="336" t="s">
        <v>282</v>
      </c>
      <c r="E36" s="336"/>
      <c r="F36" s="337" t="s">
        <v>283</v>
      </c>
      <c r="G36" s="338"/>
      <c r="H36" s="324"/>
      <c r="I36" s="324"/>
    </row>
    <row r="37" spans="2:9" ht="30.75" customHeight="1">
      <c r="B37" s="110"/>
      <c r="C37" s="111"/>
      <c r="D37" s="336" t="s">
        <v>284</v>
      </c>
      <c r="E37" s="336"/>
      <c r="F37" s="326" t="s">
        <v>285</v>
      </c>
      <c r="G37" s="327"/>
      <c r="H37" s="324"/>
      <c r="I37" s="324"/>
    </row>
    <row r="38" spans="2:9" ht="33" customHeight="1">
      <c r="B38" s="110"/>
      <c r="C38" s="111"/>
      <c r="D38" s="336" t="s">
        <v>286</v>
      </c>
      <c r="E38" s="336"/>
      <c r="F38" s="326" t="s">
        <v>285</v>
      </c>
      <c r="G38" s="327"/>
      <c r="H38" s="324"/>
      <c r="I38" s="324"/>
    </row>
    <row r="39" spans="2:9" ht="30" customHeight="1">
      <c r="B39" s="110"/>
      <c r="C39" s="111"/>
      <c r="D39" s="336" t="s">
        <v>287</v>
      </c>
      <c r="E39" s="336"/>
      <c r="F39" s="326" t="s">
        <v>285</v>
      </c>
      <c r="G39" s="327"/>
      <c r="H39" s="324"/>
      <c r="I39" s="324"/>
    </row>
    <row r="40" spans="2:9" ht="30" customHeight="1">
      <c r="B40" s="110"/>
      <c r="C40" s="111"/>
      <c r="D40" s="336" t="s">
        <v>288</v>
      </c>
      <c r="E40" s="336"/>
      <c r="F40" s="326" t="s">
        <v>285</v>
      </c>
      <c r="G40" s="327"/>
      <c r="H40" s="324"/>
      <c r="I40" s="324"/>
    </row>
    <row r="41" spans="2:9" ht="30" customHeight="1">
      <c r="B41" s="110"/>
      <c r="C41" s="111"/>
      <c r="D41" s="345" t="s">
        <v>289</v>
      </c>
      <c r="E41" s="346"/>
      <c r="F41" s="337" t="s">
        <v>290</v>
      </c>
      <c r="G41" s="338"/>
      <c r="H41" s="324"/>
      <c r="I41" s="324"/>
    </row>
    <row r="42" spans="2:9" ht="35.25" customHeight="1">
      <c r="B42" s="110"/>
      <c r="C42" s="111"/>
      <c r="D42" s="336" t="s">
        <v>291</v>
      </c>
      <c r="E42" s="336"/>
      <c r="F42" s="337" t="s">
        <v>292</v>
      </c>
      <c r="G42" s="338"/>
      <c r="H42" s="324"/>
      <c r="I42" s="324"/>
    </row>
    <row r="43" spans="2:9" ht="31.5" customHeight="1">
      <c r="B43" s="110"/>
      <c r="C43" s="111"/>
      <c r="D43" s="336" t="s">
        <v>284</v>
      </c>
      <c r="E43" s="336"/>
      <c r="F43" s="326" t="s">
        <v>285</v>
      </c>
      <c r="G43" s="327"/>
      <c r="H43" s="324"/>
      <c r="I43" s="324"/>
    </row>
    <row r="44" spans="2:9" ht="35.25" customHeight="1">
      <c r="B44" s="110"/>
      <c r="C44" s="111"/>
      <c r="D44" s="336" t="s">
        <v>293</v>
      </c>
      <c r="E44" s="336"/>
      <c r="F44" s="326" t="s">
        <v>285</v>
      </c>
      <c r="G44" s="327"/>
      <c r="H44" s="324"/>
      <c r="I44" s="324"/>
    </row>
    <row r="45" spans="2:9" ht="57" customHeight="1">
      <c r="B45" s="110"/>
      <c r="C45" s="111"/>
      <c r="D45" s="336" t="s">
        <v>288</v>
      </c>
      <c r="E45" s="336"/>
      <c r="F45" s="326" t="s">
        <v>285</v>
      </c>
      <c r="G45" s="327"/>
      <c r="H45" s="324"/>
      <c r="I45" s="324"/>
    </row>
    <row r="46" spans="2:9" ht="32.25" customHeight="1">
      <c r="B46" s="110"/>
      <c r="C46" s="111"/>
      <c r="D46" s="336" t="s">
        <v>286</v>
      </c>
      <c r="E46" s="336"/>
      <c r="F46" s="326" t="s">
        <v>285</v>
      </c>
      <c r="G46" s="327"/>
      <c r="H46" s="324"/>
      <c r="I46" s="324"/>
    </row>
    <row r="47" spans="2:9" ht="32.25" customHeight="1">
      <c r="B47" s="110"/>
      <c r="C47" s="111"/>
      <c r="D47" s="345" t="s">
        <v>294</v>
      </c>
      <c r="E47" s="346"/>
      <c r="F47" s="347" t="s">
        <v>295</v>
      </c>
      <c r="G47" s="348"/>
      <c r="H47" s="324"/>
      <c r="I47" s="324"/>
    </row>
    <row r="48" spans="2:9" ht="32.25" customHeight="1">
      <c r="B48" s="110"/>
      <c r="C48" s="111"/>
      <c r="D48" s="336" t="s">
        <v>296</v>
      </c>
      <c r="E48" s="336"/>
      <c r="F48" s="337" t="s">
        <v>297</v>
      </c>
      <c r="G48" s="338"/>
      <c r="H48" s="324"/>
      <c r="I48" s="324"/>
    </row>
    <row r="49" spans="2:9" ht="32.25" customHeight="1">
      <c r="B49" s="110"/>
      <c r="C49" s="111"/>
      <c r="D49" s="336" t="s">
        <v>298</v>
      </c>
      <c r="E49" s="336"/>
      <c r="F49" s="337" t="s">
        <v>299</v>
      </c>
      <c r="G49" s="338"/>
      <c r="H49" s="324"/>
      <c r="I49" s="324"/>
    </row>
    <row r="50" spans="2:9" ht="32.25" customHeight="1">
      <c r="B50" s="110"/>
      <c r="C50" s="111"/>
      <c r="D50" s="336" t="s">
        <v>300</v>
      </c>
      <c r="E50" s="336"/>
      <c r="F50" s="337" t="s">
        <v>301</v>
      </c>
      <c r="G50" s="338"/>
      <c r="H50" s="324"/>
      <c r="I50" s="324"/>
    </row>
    <row r="51" spans="2:9" ht="32.25" customHeight="1">
      <c r="B51" s="110"/>
      <c r="C51" s="111"/>
      <c r="D51" s="115"/>
      <c r="E51" s="115"/>
      <c r="F51" s="117"/>
      <c r="G51" s="117"/>
      <c r="H51" s="324"/>
      <c r="I51" s="324"/>
    </row>
    <row r="52" spans="2:9" ht="32.25" customHeight="1">
      <c r="B52" s="110"/>
      <c r="C52" s="111"/>
      <c r="D52" s="115"/>
      <c r="E52" s="115"/>
      <c r="F52" s="117"/>
      <c r="G52" s="117"/>
    </row>
    <row r="53" spans="2:9" ht="32.25" customHeight="1">
      <c r="B53" s="110"/>
      <c r="C53" s="111"/>
      <c r="D53" s="115"/>
      <c r="E53" s="115"/>
      <c r="F53" s="117"/>
      <c r="G53" s="117"/>
    </row>
    <row r="54" spans="2:9" ht="21.75" customHeight="1">
      <c r="B54" s="342" t="s">
        <v>302</v>
      </c>
      <c r="C54" s="343"/>
      <c r="D54" s="343"/>
      <c r="E54" s="343"/>
      <c r="F54" s="343"/>
      <c r="G54" s="344"/>
    </row>
    <row r="55" spans="2:9" ht="21.75" customHeight="1">
      <c r="B55" s="342" t="s">
        <v>303</v>
      </c>
      <c r="C55" s="343"/>
      <c r="D55" s="343"/>
      <c r="E55" s="343"/>
      <c r="F55" s="343"/>
      <c r="G55" s="344"/>
    </row>
    <row r="56" spans="2:9" ht="20.25" customHeight="1">
      <c r="B56" s="342" t="s">
        <v>304</v>
      </c>
      <c r="C56" s="343"/>
      <c r="D56" s="343"/>
      <c r="E56" s="343"/>
      <c r="F56" s="343"/>
      <c r="G56" s="344"/>
    </row>
    <row r="57" spans="2:9" ht="20.25" customHeight="1">
      <c r="B57" s="342" t="s">
        <v>305</v>
      </c>
      <c r="C57" s="343"/>
      <c r="D57" s="343"/>
      <c r="E57" s="343"/>
      <c r="F57" s="343"/>
      <c r="G57" s="344"/>
    </row>
    <row r="58" spans="2:9" ht="18" customHeight="1" thickBot="1">
      <c r="B58" s="339" t="s">
        <v>306</v>
      </c>
      <c r="C58" s="340"/>
      <c r="D58" s="340"/>
      <c r="E58" s="340"/>
      <c r="F58" s="340"/>
      <c r="G58" s="341"/>
    </row>
    <row r="59" spans="2:9">
      <c r="B59" s="174"/>
      <c r="C59" s="175"/>
      <c r="D59" s="174"/>
      <c r="E59" s="174"/>
      <c r="F59" s="174"/>
      <c r="G59" s="174"/>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69"/>
  <sheetViews>
    <sheetView zoomScale="50" zoomScaleNormal="50" workbookViewId="0">
      <selection activeCell="E60" sqref="E60:E69"/>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5"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5"/>
    <col min="268" max="16384" width="11.42578125" style="126"/>
  </cols>
  <sheetData>
    <row r="1" spans="1:267">
      <c r="A1" s="381"/>
      <c r="B1" s="382"/>
      <c r="C1" s="382"/>
      <c r="D1" s="122"/>
      <c r="E1" s="123"/>
      <c r="F1" s="123"/>
      <c r="G1" s="123"/>
      <c r="H1" s="123"/>
      <c r="I1" s="123"/>
      <c r="J1" s="123"/>
      <c r="K1" s="123"/>
      <c r="L1" s="123"/>
      <c r="M1" s="123"/>
      <c r="N1" s="124"/>
      <c r="O1" s="123"/>
    </row>
    <row r="2" spans="1:267">
      <c r="A2" s="383"/>
      <c r="B2" s="384"/>
      <c r="C2" s="384"/>
      <c r="D2" s="128"/>
      <c r="E2" s="129"/>
      <c r="F2" s="129"/>
      <c r="G2" s="129"/>
      <c r="H2" s="129"/>
      <c r="I2" s="129"/>
      <c r="J2" s="129"/>
      <c r="K2" s="129"/>
      <c r="L2" s="129"/>
      <c r="M2" s="129"/>
      <c r="N2" s="130"/>
      <c r="O2" s="129"/>
    </row>
    <row r="3" spans="1:267" ht="61.5" customHeight="1">
      <c r="A3" s="131"/>
      <c r="B3" s="132"/>
      <c r="C3" s="132"/>
      <c r="D3" s="128"/>
      <c r="E3" s="129"/>
      <c r="F3" s="129"/>
      <c r="G3" s="129"/>
      <c r="H3" s="129"/>
      <c r="I3" s="129"/>
      <c r="J3" s="129"/>
      <c r="K3" s="129"/>
      <c r="L3" s="129"/>
      <c r="M3" s="129"/>
      <c r="N3" s="130"/>
      <c r="O3" s="129"/>
    </row>
    <row r="4" spans="1:267">
      <c r="A4" s="385" t="s">
        <v>307</v>
      </c>
      <c r="B4" s="385"/>
      <c r="C4" s="385"/>
      <c r="D4" s="392" t="s">
        <v>308</v>
      </c>
      <c r="E4" s="392"/>
      <c r="F4" s="392"/>
      <c r="G4" s="392"/>
      <c r="H4" s="392"/>
      <c r="I4" s="392"/>
      <c r="J4" s="392"/>
      <c r="K4" s="392"/>
      <c r="L4" s="392"/>
      <c r="M4" s="392"/>
      <c r="N4" s="392"/>
      <c r="O4" s="392"/>
    </row>
    <row r="5" spans="1:267" ht="87" customHeight="1">
      <c r="A5" s="385" t="s">
        <v>309</v>
      </c>
      <c r="B5" s="385"/>
      <c r="C5" s="385"/>
      <c r="D5" s="402" t="s">
        <v>310</v>
      </c>
      <c r="E5" s="403"/>
      <c r="F5" s="403"/>
      <c r="G5" s="403"/>
      <c r="H5" s="403"/>
      <c r="I5" s="403"/>
      <c r="J5" s="403"/>
      <c r="K5" s="403"/>
      <c r="L5" s="403"/>
      <c r="M5" s="403"/>
      <c r="N5" s="403"/>
      <c r="O5" s="403"/>
      <c r="P5" s="403"/>
      <c r="Q5" s="403"/>
      <c r="R5" s="404"/>
    </row>
    <row r="6" spans="1:267" ht="18.75" thickBot="1">
      <c r="A6" s="408" t="s">
        <v>311</v>
      </c>
      <c r="B6" s="408"/>
      <c r="C6" s="408"/>
      <c r="D6" s="422" t="s">
        <v>312</v>
      </c>
      <c r="E6" s="423"/>
      <c r="F6" s="423"/>
      <c r="G6" s="423"/>
      <c r="H6" s="423"/>
      <c r="I6" s="423"/>
      <c r="J6" s="423"/>
      <c r="K6" s="423"/>
      <c r="L6" s="423"/>
      <c r="M6" s="423"/>
      <c r="N6" s="423"/>
      <c r="O6" s="423"/>
      <c r="P6" s="423"/>
      <c r="Q6" s="423"/>
      <c r="R6" s="423"/>
    </row>
    <row r="7" spans="1:267" ht="15.6" customHeight="1" thickTop="1" thickBot="1">
      <c r="A7" s="133" t="s">
        <v>313</v>
      </c>
      <c r="B7" s="134"/>
      <c r="C7" s="134"/>
      <c r="D7" s="412" t="s">
        <v>314</v>
      </c>
      <c r="E7" s="409" t="s">
        <v>315</v>
      </c>
      <c r="F7" s="410"/>
      <c r="G7" s="410"/>
      <c r="H7" s="411"/>
      <c r="I7" s="399" t="s">
        <v>316</v>
      </c>
      <c r="J7" s="400"/>
      <c r="K7" s="400"/>
      <c r="L7" s="400"/>
      <c r="M7" s="401"/>
      <c r="N7" s="396" t="s">
        <v>317</v>
      </c>
      <c r="O7" s="397"/>
    </row>
    <row r="8" spans="1:267" ht="17.25" customHeight="1" thickTop="1">
      <c r="A8" s="386" t="s">
        <v>318</v>
      </c>
      <c r="B8" s="388" t="s">
        <v>319</v>
      </c>
      <c r="C8" s="135" t="s">
        <v>320</v>
      </c>
      <c r="D8" s="389"/>
      <c r="E8" s="390" t="s">
        <v>255</v>
      </c>
      <c r="F8" s="390" t="s">
        <v>321</v>
      </c>
      <c r="G8" s="390" t="s">
        <v>322</v>
      </c>
      <c r="H8" s="390" t="s">
        <v>261</v>
      </c>
      <c r="I8" s="398" t="s">
        <v>323</v>
      </c>
      <c r="J8" s="136" t="s">
        <v>324</v>
      </c>
      <c r="K8" s="398" t="s">
        <v>316</v>
      </c>
      <c r="L8" s="398" t="s">
        <v>325</v>
      </c>
      <c r="M8" s="398" t="s">
        <v>326</v>
      </c>
      <c r="N8" s="393" t="s">
        <v>327</v>
      </c>
      <c r="O8" s="393" t="s">
        <v>328</v>
      </c>
    </row>
    <row r="9" spans="1:267" s="139" customFormat="1" ht="51" customHeight="1" thickBot="1">
      <c r="A9" s="387"/>
      <c r="B9" s="389"/>
      <c r="C9" s="137" t="s">
        <v>329</v>
      </c>
      <c r="D9" s="389"/>
      <c r="E9" s="391"/>
      <c r="F9" s="391"/>
      <c r="G9" s="391"/>
      <c r="H9" s="391"/>
      <c r="I9" s="391"/>
      <c r="J9" s="138" t="s">
        <v>330</v>
      </c>
      <c r="K9" s="391" t="s">
        <v>331</v>
      </c>
      <c r="L9" s="391"/>
      <c r="M9" s="391" t="s">
        <v>331</v>
      </c>
      <c r="N9" s="395"/>
      <c r="O9" s="394"/>
      <c r="P9" s="125"/>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row>
    <row r="10" spans="1:267" s="143" customFormat="1" ht="25.5">
      <c r="A10" s="405">
        <v>1</v>
      </c>
      <c r="B10" s="413" t="s">
        <v>332</v>
      </c>
      <c r="C10" s="413" t="s">
        <v>333</v>
      </c>
      <c r="D10" s="278" t="s">
        <v>334</v>
      </c>
      <c r="E10" s="416">
        <v>365</v>
      </c>
      <c r="F10" s="416">
        <v>1</v>
      </c>
      <c r="G10" s="419">
        <f>+F10/E10</f>
        <v>2.7397260273972603E-3</v>
      </c>
      <c r="H10" s="413"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0" t="s">
        <v>335</v>
      </c>
      <c r="J10" s="141" t="s">
        <v>336</v>
      </c>
      <c r="K10" s="140" t="str">
        <f>IFERROR(CONCATENATE(INDEX('8- Politicas de admiistracion '!$B$16:$F$53,MATCH('5-. Identificación de Riesgos'!J10,'8- Politicas de admiistracion '!$C$16:$C$54,0),1)," - ",L10),"")</f>
        <v>Moderado - 3</v>
      </c>
      <c r="L10" s="141">
        <f>IFERROR(VLOOKUP(INDEX('8- Politicas de admiistracion '!$B$16:$F$64,MATCH('5-. Identificación de Riesgos'!J10,'8- Politicas de admiistracion '!$C$16:$C$64,0),1),'8- Politicas de admiistracion '!$B$16:$F$64,5,FALSE),"")</f>
        <v>3</v>
      </c>
      <c r="M10" s="413" t="str">
        <f>IFERROR(CONCATENATE(INDEX('8- Politicas de admiistracion '!$B$16:$F$53,MATCH(ROUND(AVERAGE(L10:L19),0),'8- Politicas de admiistracion '!$F$16:$F$53,0),1)," - ",ROUND(AVERAGE(L10:L19),0)),"")</f>
        <v>Menor - 2</v>
      </c>
      <c r="N10" s="434" t="str">
        <f>IFERROR(CONCATENATE(VLOOKUP((LEFT(H10,LEN(H10)-4)&amp;LEFT(M10,LEN(M10)-4)),'9- Matriz de Calor '!$D$18:$E$42,2,0)," - ",RIGHT(H10,1)*RIGHT(M10,1)),"")</f>
        <v>Bajo - 2</v>
      </c>
      <c r="O10" s="424">
        <f>RIGHT(H10,1)*RIGHT(M10,1)</f>
        <v>2</v>
      </c>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c r="DI10" s="142"/>
      <c r="DJ10" s="142"/>
      <c r="DK10" s="142"/>
      <c r="DL10" s="142"/>
      <c r="DM10" s="142"/>
      <c r="DN10" s="142"/>
      <c r="DO10" s="142"/>
      <c r="DP10" s="142"/>
      <c r="DQ10" s="142"/>
      <c r="DR10" s="142"/>
      <c r="DS10" s="142"/>
      <c r="DT10" s="142"/>
      <c r="DU10" s="142"/>
      <c r="DV10" s="142"/>
      <c r="DW10" s="142"/>
      <c r="DX10" s="142"/>
      <c r="DY10" s="142"/>
      <c r="DZ10" s="142"/>
      <c r="EA10" s="142"/>
      <c r="EB10" s="142"/>
      <c r="EC10" s="142"/>
      <c r="ED10" s="142"/>
      <c r="EE10" s="142"/>
      <c r="EF10" s="142"/>
      <c r="EG10" s="142"/>
      <c r="EH10" s="142"/>
      <c r="EI10" s="142"/>
      <c r="EJ10" s="142"/>
      <c r="EK10" s="142"/>
      <c r="EL10" s="142"/>
      <c r="EM10" s="142"/>
      <c r="EN10" s="142"/>
      <c r="EO10" s="142"/>
      <c r="EP10" s="142"/>
      <c r="EQ10" s="142"/>
      <c r="ER10" s="142"/>
      <c r="ES10" s="142"/>
      <c r="ET10" s="142"/>
      <c r="EU10" s="142"/>
      <c r="EV10" s="142"/>
      <c r="EW10" s="142"/>
      <c r="EX10" s="142"/>
      <c r="EY10" s="142"/>
      <c r="EZ10" s="142"/>
      <c r="FA10" s="142"/>
      <c r="FB10" s="142"/>
      <c r="FC10" s="142"/>
      <c r="FD10" s="142"/>
      <c r="FE10" s="142"/>
      <c r="FF10" s="142"/>
      <c r="FG10" s="142"/>
      <c r="FH10" s="142"/>
      <c r="FI10" s="142"/>
      <c r="FJ10" s="142"/>
      <c r="FK10" s="142"/>
      <c r="FL10" s="142"/>
      <c r="FM10" s="142"/>
      <c r="FN10" s="142"/>
      <c r="FO10" s="142"/>
      <c r="FP10" s="142"/>
      <c r="FQ10" s="142"/>
      <c r="FR10" s="142"/>
      <c r="FS10" s="142"/>
      <c r="FT10" s="142"/>
      <c r="FU10" s="142"/>
      <c r="FV10" s="142"/>
      <c r="FW10" s="142"/>
      <c r="FX10" s="142"/>
      <c r="FY10" s="142"/>
      <c r="FZ10" s="142"/>
      <c r="GA10" s="142"/>
      <c r="GB10" s="142"/>
      <c r="GC10" s="142"/>
      <c r="GD10" s="142"/>
      <c r="GE10" s="142"/>
      <c r="GF10" s="142"/>
      <c r="GG10" s="142"/>
      <c r="GH10" s="142"/>
      <c r="GI10" s="142"/>
      <c r="GJ10" s="142"/>
      <c r="GK10" s="142"/>
      <c r="GL10" s="142"/>
      <c r="GM10" s="142"/>
      <c r="GN10" s="142"/>
      <c r="GO10" s="142"/>
      <c r="GP10" s="142"/>
      <c r="GQ10" s="142"/>
      <c r="GR10" s="142"/>
      <c r="GS10" s="142"/>
      <c r="GT10" s="142"/>
      <c r="GU10" s="142"/>
      <c r="GV10" s="142"/>
      <c r="GW10" s="142"/>
      <c r="GX10" s="142"/>
      <c r="GY10" s="142"/>
      <c r="GZ10" s="142"/>
      <c r="HA10" s="142"/>
      <c r="HB10" s="142"/>
      <c r="HC10" s="142"/>
      <c r="HD10" s="142"/>
      <c r="HE10" s="142"/>
      <c r="HF10" s="142"/>
      <c r="HG10" s="142"/>
      <c r="HH10" s="142"/>
      <c r="HI10" s="142"/>
      <c r="HJ10" s="142"/>
      <c r="HK10" s="142"/>
      <c r="HL10" s="142"/>
      <c r="HM10" s="142"/>
      <c r="HN10" s="142"/>
      <c r="HO10" s="142"/>
      <c r="HP10" s="142"/>
      <c r="HQ10" s="142"/>
      <c r="HR10" s="142"/>
      <c r="HS10" s="142"/>
      <c r="HT10" s="142"/>
      <c r="HU10" s="142"/>
      <c r="HV10" s="142"/>
      <c r="HW10" s="142"/>
      <c r="HX10" s="142"/>
      <c r="HY10" s="142"/>
      <c r="HZ10" s="142"/>
      <c r="IA10" s="142"/>
      <c r="IB10" s="142"/>
      <c r="IC10" s="142"/>
      <c r="ID10" s="142"/>
      <c r="IE10" s="142"/>
      <c r="IF10" s="142"/>
      <c r="IG10" s="142"/>
      <c r="IH10" s="142"/>
      <c r="II10" s="142"/>
      <c r="IJ10" s="142"/>
      <c r="IK10" s="142"/>
      <c r="IL10" s="142"/>
      <c r="IM10" s="142"/>
      <c r="IN10" s="142"/>
      <c r="IO10" s="142"/>
      <c r="IP10" s="142"/>
      <c r="IQ10" s="142"/>
      <c r="IR10" s="142"/>
      <c r="IS10" s="142"/>
      <c r="IT10" s="142"/>
      <c r="IU10" s="142"/>
      <c r="IV10" s="142"/>
      <c r="IW10" s="142"/>
      <c r="IX10" s="142"/>
      <c r="IY10" s="142"/>
      <c r="IZ10" s="142"/>
      <c r="JA10" s="142"/>
      <c r="JB10" s="142"/>
      <c r="JC10" s="142"/>
      <c r="JD10" s="142"/>
      <c r="JE10" s="142"/>
      <c r="JF10" s="142"/>
      <c r="JG10" s="142"/>
    </row>
    <row r="11" spans="1:267" ht="25.5">
      <c r="A11" s="406"/>
      <c r="B11" s="414"/>
      <c r="C11" s="414"/>
      <c r="D11" s="119" t="s">
        <v>337</v>
      </c>
      <c r="E11" s="417"/>
      <c r="F11" s="417"/>
      <c r="G11" s="420"/>
      <c r="H11" s="414"/>
      <c r="I11" s="119" t="s">
        <v>338</v>
      </c>
      <c r="J11" s="144" t="s">
        <v>339</v>
      </c>
      <c r="K11" s="119" t="str">
        <f>IFERROR(CONCATENATE(INDEX('8- Politicas de admiistracion '!$B$16:$F$53,MATCH('5-. Identificación de Riesgos'!J11,'8- Politicas de admiistracion '!$C$16:$C$54,0),1)," - ",L11),"")</f>
        <v>Leve - 1</v>
      </c>
      <c r="L11" s="144">
        <f>IFERROR(VLOOKUP(INDEX('8- Politicas de admiistracion '!$B$16:$F$64,MATCH('5-. Identificación de Riesgos'!J11,'8- Politicas de admiistracion '!$C$16:$C$64,0),1),'8- Politicas de admiistracion '!$B$16:$F$64,5,FALSE),"")</f>
        <v>1</v>
      </c>
      <c r="M11" s="414"/>
      <c r="N11" s="435"/>
      <c r="O11" s="425"/>
    </row>
    <row r="12" spans="1:267" ht="25.5">
      <c r="A12" s="406"/>
      <c r="B12" s="414"/>
      <c r="C12" s="414"/>
      <c r="D12" s="279" t="s">
        <v>340</v>
      </c>
      <c r="E12" s="417"/>
      <c r="F12" s="417"/>
      <c r="G12" s="420"/>
      <c r="H12" s="414"/>
      <c r="I12" s="119" t="s">
        <v>341</v>
      </c>
      <c r="J12" s="144" t="s">
        <v>342</v>
      </c>
      <c r="K12" s="119" t="str">
        <f>IFERROR(CONCATENATE(INDEX('8- Politicas de admiistracion '!$B$16:$F$53,MATCH('5-. Identificación de Riesgos'!J12,'8- Politicas de admiistracion '!$C$16:$C$54,0),1)," - ",L12),"")</f>
        <v>Leve - 1</v>
      </c>
      <c r="L12" s="144">
        <f>IFERROR(VLOOKUP(INDEX('8- Politicas de admiistracion '!$B$16:$F$64,MATCH('5-. Identificación de Riesgos'!J12,'8- Politicas de admiistracion '!$C$16:$C$64,0),1),'8- Politicas de admiistracion '!$B$16:$F$64,5,FALSE),"")</f>
        <v>1</v>
      </c>
      <c r="M12" s="414"/>
      <c r="N12" s="435"/>
      <c r="O12" s="425"/>
    </row>
    <row r="13" spans="1:267" ht="51">
      <c r="A13" s="406"/>
      <c r="B13" s="414"/>
      <c r="C13" s="414"/>
      <c r="D13" s="23" t="s">
        <v>343</v>
      </c>
      <c r="E13" s="417"/>
      <c r="F13" s="417"/>
      <c r="G13" s="420"/>
      <c r="H13" s="414"/>
      <c r="I13" s="119" t="s">
        <v>344</v>
      </c>
      <c r="J13" s="144" t="s">
        <v>345</v>
      </c>
      <c r="K13" s="119" t="str">
        <f>IFERROR(CONCATENATE(INDEX('8- Politicas de admiistracion '!$B$16:$F$61,MATCH('5-. Identificación de Riesgos'!J13,'8- Politicas de admiistracion '!$C$16:$C$61,0),1)," - ",L13),"")</f>
        <v>Leve - 1</v>
      </c>
      <c r="L13" s="144">
        <f>IFERROR(VLOOKUP(INDEX('8- Politicas de admiistracion '!$B$16:$F$64,MATCH('5-. Identificación de Riesgos'!J13,'8- Politicas de admiistracion '!$C$16:$C$64,0),1),'8- Politicas de admiistracion '!$B$16:$F$64,5,FALSE),"")</f>
        <v>1</v>
      </c>
      <c r="M13" s="414"/>
      <c r="N13" s="435"/>
      <c r="O13" s="425"/>
    </row>
    <row r="14" spans="1:267">
      <c r="A14" s="406"/>
      <c r="B14" s="414"/>
      <c r="C14" s="414"/>
      <c r="D14" s="278" t="s">
        <v>346</v>
      </c>
      <c r="E14" s="417"/>
      <c r="F14" s="417"/>
      <c r="G14" s="420"/>
      <c r="H14" s="414"/>
      <c r="I14" s="119"/>
      <c r="J14" s="144"/>
      <c r="K14" s="119" t="str">
        <f>IFERROR(CONCATENATE(INDEX('8- Politicas de admiistracion '!$B$16:$F$53,MATCH('5-. Identificación de Riesgos'!J14,'8- Politicas de admiistracion '!$C$16:$C$54,0),1)," - ",L14),"")</f>
        <v/>
      </c>
      <c r="L14" s="144" t="str">
        <f>IFERROR(VLOOKUP(INDEX('8- Politicas de admiistracion '!$B$16:$F$64,MATCH('5-. Identificación de Riesgos'!J14,'8- Politicas de admiistracion '!$C$16:$C$64,0),1),'8- Politicas de admiistracion '!$B$16:$F$64,5,FALSE),"")</f>
        <v/>
      </c>
      <c r="M14" s="414"/>
      <c r="N14" s="435"/>
      <c r="O14" s="425"/>
    </row>
    <row r="15" spans="1:267" ht="25.5">
      <c r="A15" s="406"/>
      <c r="B15" s="414"/>
      <c r="C15" s="414"/>
      <c r="D15" s="23" t="s">
        <v>347</v>
      </c>
      <c r="E15" s="417"/>
      <c r="F15" s="417"/>
      <c r="G15" s="420"/>
      <c r="H15" s="414"/>
      <c r="I15" s="119"/>
      <c r="J15" s="144"/>
      <c r="K15" s="119" t="str">
        <f>IFERROR(CONCATENATE(INDEX('8- Politicas de admiistracion '!$B$16:$F$53,MATCH('5-. Identificación de Riesgos'!J15,'8- Politicas de admiistracion '!$C$16:$C$54,0),1)," - ",L15),"")</f>
        <v/>
      </c>
      <c r="L15" s="144" t="str">
        <f>IFERROR(VLOOKUP(INDEX('8- Politicas de admiistracion '!$B$16:$F$64,MATCH('5-. Identificación de Riesgos'!J15,'8- Politicas de admiistracion '!$C$16:$C$64,0),1),'8- Politicas de admiistracion '!$B$16:$F$64,5,FALSE),"")</f>
        <v/>
      </c>
      <c r="M15" s="414"/>
      <c r="N15" s="435"/>
      <c r="O15" s="425"/>
    </row>
    <row r="16" spans="1:267" ht="15" customHeight="1">
      <c r="A16" s="406"/>
      <c r="B16" s="414"/>
      <c r="C16" s="414"/>
      <c r="D16" s="23" t="s">
        <v>348</v>
      </c>
      <c r="E16" s="417"/>
      <c r="F16" s="417"/>
      <c r="G16" s="420"/>
      <c r="H16" s="414"/>
      <c r="I16" s="121"/>
      <c r="J16" s="147"/>
      <c r="K16" s="119" t="str">
        <f>IFERROR(CONCATENATE(INDEX('8- Politicas de admiistracion '!$B$16:$F$53,MATCH('5-. Identificación de Riesgos'!J16,'8- Politicas de admiistracion '!$C$16:$C$54,0),1)," - ",L16),"")</f>
        <v/>
      </c>
      <c r="L16" s="147" t="str">
        <f>IFERROR(VLOOKUP(INDEX('8- Politicas de admiistracion '!$B$16:$F$64,MATCH('5-. Identificación de Riesgos'!J16,'8- Politicas de admiistracion '!$C$16:$C$64,0),1),'8- Politicas de admiistracion '!$B$16:$F$64,5,FALSE),"")</f>
        <v/>
      </c>
      <c r="M16" s="414"/>
      <c r="N16" s="435"/>
      <c r="O16" s="425"/>
    </row>
    <row r="17" spans="1:267" ht="25.5">
      <c r="A17" s="406"/>
      <c r="B17" s="414"/>
      <c r="C17" s="414"/>
      <c r="D17" s="23" t="s">
        <v>349</v>
      </c>
      <c r="E17" s="417"/>
      <c r="F17" s="417"/>
      <c r="G17" s="420"/>
      <c r="H17" s="414"/>
      <c r="I17" s="121"/>
      <c r="J17" s="147"/>
      <c r="K17" s="119" t="str">
        <f>IFERROR(CONCATENATE(INDEX('8- Politicas de admiistracion '!$B$16:$F$53,MATCH('5-. Identificación de Riesgos'!J17,'8- Politicas de admiistracion '!$C$16:$C$54,0),1)," - ",L17),"")</f>
        <v/>
      </c>
      <c r="L17" s="147" t="str">
        <f>IFERROR(VLOOKUP(INDEX('8- Politicas de admiistracion '!$B$16:$F$64,MATCH('5-. Identificación de Riesgos'!J17,'8- Politicas de admiistracion '!$C$16:$C$64,0),1),'8- Politicas de admiistracion '!$B$16:$F$64,5,FALSE),"")</f>
        <v/>
      </c>
      <c r="M17" s="414"/>
      <c r="N17" s="435"/>
      <c r="O17" s="425"/>
    </row>
    <row r="18" spans="1:267" ht="15" customHeight="1">
      <c r="A18" s="406"/>
      <c r="B18" s="414"/>
      <c r="C18" s="414"/>
      <c r="D18" s="23"/>
      <c r="E18" s="417"/>
      <c r="F18" s="417"/>
      <c r="G18" s="420"/>
      <c r="H18" s="414"/>
      <c r="I18" s="121"/>
      <c r="J18" s="147"/>
      <c r="K18" s="119" t="str">
        <f>IFERROR(CONCATENATE(INDEX('8- Politicas de admiistracion '!$B$16:$F$53,MATCH('5-. Identificación de Riesgos'!J18,'8- Politicas de admiistracion '!$C$16:$C$54,0),1)," - ",L18),"")</f>
        <v/>
      </c>
      <c r="L18" s="147" t="str">
        <f>IFERROR(VLOOKUP(INDEX('8- Politicas de admiistracion '!$B$16:$F$64,MATCH('5-. Identificación de Riesgos'!J18,'8- Politicas de admiistracion '!$C$16:$C$64,0),1),'8- Politicas de admiistracion '!$B$16:$F$64,5,FALSE),"")</f>
        <v/>
      </c>
      <c r="M18" s="414"/>
      <c r="N18" s="435"/>
      <c r="O18" s="425"/>
    </row>
    <row r="19" spans="1:267" s="151" customFormat="1" ht="15" customHeight="1" thickBot="1">
      <c r="A19" s="407"/>
      <c r="B19" s="415"/>
      <c r="C19" s="415"/>
      <c r="D19" s="148"/>
      <c r="E19" s="418"/>
      <c r="F19" s="418"/>
      <c r="G19" s="421"/>
      <c r="H19" s="415"/>
      <c r="I19" s="121"/>
      <c r="J19" s="147"/>
      <c r="K19" s="119" t="str">
        <f>IFERROR(CONCATENATE(INDEX('8- Politicas de admiistracion '!$B$16:$F$53,MATCH('5-. Identificación de Riesgos'!J19,'8- Politicas de admiistracion '!$C$16:$C$54,0),1)," - ",L19),"")</f>
        <v/>
      </c>
      <c r="L19" s="147" t="str">
        <f>IFERROR(VLOOKUP(INDEX('8- Politicas de admiistracion '!$B$16:$F$64,MATCH('5-. Identificación de Riesgos'!J19,'8- Politicas de admiistracion '!$C$16:$C$64,0),1),'8- Politicas de admiistracion '!$B$16:$F$64,5,FALSE),"")</f>
        <v/>
      </c>
      <c r="M19" s="415"/>
      <c r="N19" s="436"/>
      <c r="O19" s="426"/>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50"/>
      <c r="BO19" s="150"/>
      <c r="BP19" s="150"/>
      <c r="BQ19" s="150"/>
      <c r="BR19" s="150"/>
      <c r="BS19" s="150"/>
      <c r="BT19" s="150"/>
      <c r="BU19" s="150"/>
      <c r="BV19" s="150"/>
      <c r="BW19" s="150"/>
      <c r="BX19" s="150"/>
      <c r="BY19" s="150"/>
      <c r="BZ19" s="150"/>
      <c r="CA19" s="150"/>
      <c r="CB19" s="150"/>
      <c r="CC19" s="150"/>
      <c r="CD19" s="150"/>
      <c r="CE19" s="150"/>
      <c r="CF19" s="150"/>
      <c r="CG19" s="150"/>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c r="EC19" s="150"/>
      <c r="ED19" s="150"/>
      <c r="EE19" s="150"/>
      <c r="EF19" s="150"/>
      <c r="EG19" s="150"/>
      <c r="EH19" s="150"/>
      <c r="EI19" s="150"/>
      <c r="EJ19" s="150"/>
      <c r="EK19" s="150"/>
      <c r="EL19" s="150"/>
      <c r="EM19" s="150"/>
      <c r="EN19" s="150"/>
      <c r="EO19" s="150"/>
      <c r="EP19" s="150"/>
      <c r="EQ19" s="150"/>
      <c r="ER19" s="150"/>
      <c r="ES19" s="150"/>
      <c r="ET19" s="150"/>
      <c r="EU19" s="150"/>
      <c r="EV19" s="150"/>
      <c r="EW19" s="150"/>
      <c r="EX19" s="150"/>
      <c r="EY19" s="150"/>
      <c r="EZ19" s="150"/>
      <c r="FA19" s="150"/>
      <c r="FB19" s="150"/>
      <c r="FC19" s="150"/>
      <c r="FD19" s="150"/>
      <c r="FE19" s="150"/>
      <c r="FF19" s="150"/>
      <c r="FG19" s="150"/>
      <c r="FH19" s="150"/>
      <c r="FI19" s="150"/>
      <c r="FJ19" s="150"/>
      <c r="FK19" s="150"/>
      <c r="FL19" s="150"/>
      <c r="FM19" s="150"/>
      <c r="FN19" s="150"/>
      <c r="FO19" s="150"/>
      <c r="FP19" s="150"/>
      <c r="FQ19" s="150"/>
      <c r="FR19" s="150"/>
      <c r="FS19" s="150"/>
      <c r="FT19" s="150"/>
      <c r="FU19" s="150"/>
      <c r="FV19" s="150"/>
      <c r="FW19" s="150"/>
      <c r="FX19" s="150"/>
      <c r="FY19" s="150"/>
      <c r="FZ19" s="150"/>
      <c r="GA19" s="150"/>
      <c r="GB19" s="150"/>
      <c r="GC19" s="150"/>
      <c r="GD19" s="150"/>
      <c r="GE19" s="150"/>
      <c r="GF19" s="150"/>
      <c r="GG19" s="150"/>
      <c r="GH19" s="150"/>
      <c r="GI19" s="150"/>
      <c r="GJ19" s="150"/>
      <c r="GK19" s="150"/>
      <c r="GL19" s="150"/>
      <c r="GM19" s="150"/>
      <c r="GN19" s="150"/>
      <c r="GO19" s="150"/>
      <c r="GP19" s="150"/>
      <c r="GQ19" s="150"/>
      <c r="GR19" s="150"/>
      <c r="GS19" s="150"/>
      <c r="GT19" s="150"/>
      <c r="GU19" s="150"/>
      <c r="GV19" s="150"/>
      <c r="GW19" s="150"/>
      <c r="GX19" s="150"/>
      <c r="GY19" s="150"/>
      <c r="GZ19" s="150"/>
      <c r="HA19" s="150"/>
      <c r="HB19" s="150"/>
      <c r="HC19" s="150"/>
      <c r="HD19" s="150"/>
      <c r="HE19" s="150"/>
      <c r="HF19" s="150"/>
      <c r="HG19" s="150"/>
      <c r="HH19" s="150"/>
      <c r="HI19" s="150"/>
      <c r="HJ19" s="150"/>
      <c r="HK19" s="150"/>
      <c r="HL19" s="150"/>
      <c r="HM19" s="150"/>
      <c r="HN19" s="150"/>
      <c r="HO19" s="150"/>
      <c r="HP19" s="150"/>
      <c r="HQ19" s="150"/>
      <c r="HR19" s="150"/>
      <c r="HS19" s="150"/>
      <c r="HT19" s="150"/>
      <c r="HU19" s="150"/>
      <c r="HV19" s="150"/>
      <c r="HW19" s="150"/>
      <c r="HX19" s="150"/>
      <c r="HY19" s="150"/>
      <c r="HZ19" s="150"/>
      <c r="IA19" s="150"/>
      <c r="IB19" s="150"/>
      <c r="IC19" s="150"/>
      <c r="ID19" s="150"/>
      <c r="IE19" s="150"/>
      <c r="IF19" s="150"/>
      <c r="IG19" s="150"/>
      <c r="IH19" s="150"/>
      <c r="II19" s="150"/>
      <c r="IJ19" s="150"/>
      <c r="IK19" s="150"/>
      <c r="IL19" s="150"/>
      <c r="IM19" s="150"/>
      <c r="IN19" s="150"/>
      <c r="IO19" s="150"/>
      <c r="IP19" s="150"/>
      <c r="IQ19" s="150"/>
      <c r="IR19" s="150"/>
      <c r="IS19" s="150"/>
      <c r="IT19" s="150"/>
      <c r="IU19" s="150"/>
      <c r="IV19" s="150"/>
      <c r="IW19" s="150"/>
      <c r="IX19" s="150"/>
      <c r="IY19" s="150"/>
      <c r="IZ19" s="150"/>
      <c r="JA19" s="150"/>
      <c r="JB19" s="150"/>
      <c r="JC19" s="150"/>
      <c r="JD19" s="150"/>
      <c r="JE19" s="150"/>
      <c r="JF19" s="150"/>
      <c r="JG19" s="150"/>
    </row>
    <row r="20" spans="1:267" s="143" customFormat="1" ht="25.5">
      <c r="A20" s="405">
        <v>2</v>
      </c>
      <c r="B20" s="413" t="s">
        <v>350</v>
      </c>
      <c r="C20" s="413" t="s">
        <v>351</v>
      </c>
      <c r="D20" s="119" t="s">
        <v>352</v>
      </c>
      <c r="E20" s="416">
        <v>20</v>
      </c>
      <c r="F20" s="416">
        <v>1</v>
      </c>
      <c r="G20" s="419">
        <f>+F20/E20</f>
        <v>0.05</v>
      </c>
      <c r="H20" s="413"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40" t="s">
        <v>335</v>
      </c>
      <c r="J20" s="141" t="s">
        <v>353</v>
      </c>
      <c r="K20" s="140" t="str">
        <f>IFERROR(CONCATENATE(INDEX('8- Politicas de admiistracion '!$B$16:$F$53,MATCH('5-. Identificación de Riesgos'!J20,'8- Politicas de admiistracion '!$C$16:$C$54,0),1)," - ",L20),"")</f>
        <v>Mayor - 4</v>
      </c>
      <c r="L20" s="141">
        <f>IFERROR(VLOOKUP(INDEX('8- Politicas de admiistracion '!$B$16:$F$64,MATCH('5-. Identificación de Riesgos'!J20,'8- Politicas de admiistracion '!$C$16:$C$64,0),1),'8- Politicas de admiistracion '!$B$16:$F$64,5,FALSE),"")</f>
        <v>4</v>
      </c>
      <c r="M20" s="413" t="str">
        <f>IFERROR(CONCATENATE(INDEX('8- Politicas de admiistracion '!$B$16:$F$53,MATCH(ROUND(AVERAGE(L20:L29),0),'8- Politicas de admiistracion '!$F$16:$F$53,0),1)," - ",ROUND(AVERAGE(L20:L29),0)),"")</f>
        <v>Menor - 2</v>
      </c>
      <c r="N20" s="434" t="str">
        <f>IFERROR(CONCATENATE(VLOOKUP((LEFT(H20,LEN(H20)-4)&amp;LEFT(M20,LEN(M20)-4)),'9- Matriz de Calor '!$D$18:$E$42,2,0)," - ",RIGHT(H20,1)*RIGHT(M20,1)),"")</f>
        <v>Moderado - 4</v>
      </c>
      <c r="O20" s="424">
        <f>RIGHT(H20,1)*RIGHT(M20,1)</f>
        <v>4</v>
      </c>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42"/>
      <c r="BR20" s="142"/>
      <c r="BS20" s="142"/>
      <c r="BT20" s="142"/>
      <c r="BU20" s="142"/>
      <c r="BV20" s="142"/>
      <c r="BW20" s="142"/>
      <c r="BX20" s="142"/>
      <c r="BY20" s="142"/>
      <c r="BZ20" s="142"/>
      <c r="CA20" s="142"/>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42"/>
      <c r="DE20" s="142"/>
      <c r="DF20" s="142"/>
      <c r="DG20" s="142"/>
      <c r="DH20" s="142"/>
      <c r="DI20" s="142"/>
      <c r="DJ20" s="142"/>
      <c r="DK20" s="142"/>
      <c r="DL20" s="142"/>
      <c r="DM20" s="142"/>
      <c r="DN20" s="142"/>
      <c r="DO20" s="142"/>
      <c r="DP20" s="142"/>
      <c r="DQ20" s="142"/>
      <c r="DR20" s="142"/>
      <c r="DS20" s="142"/>
      <c r="DT20" s="142"/>
      <c r="DU20" s="142"/>
      <c r="DV20" s="142"/>
      <c r="DW20" s="142"/>
      <c r="DX20" s="142"/>
      <c r="DY20" s="142"/>
      <c r="DZ20" s="142"/>
      <c r="EA20" s="142"/>
      <c r="EB20" s="142"/>
      <c r="EC20" s="142"/>
      <c r="ED20" s="142"/>
      <c r="EE20" s="142"/>
      <c r="EF20" s="142"/>
      <c r="EG20" s="142"/>
      <c r="EH20" s="142"/>
      <c r="EI20" s="142"/>
      <c r="EJ20" s="142"/>
      <c r="EK20" s="142"/>
      <c r="EL20" s="142"/>
      <c r="EM20" s="142"/>
      <c r="EN20" s="142"/>
      <c r="EO20" s="142"/>
      <c r="EP20" s="142"/>
      <c r="EQ20" s="142"/>
      <c r="ER20" s="142"/>
      <c r="ES20" s="142"/>
      <c r="ET20" s="142"/>
      <c r="EU20" s="142"/>
      <c r="EV20" s="142"/>
      <c r="EW20" s="142"/>
      <c r="EX20" s="142"/>
      <c r="EY20" s="142"/>
      <c r="EZ20" s="142"/>
      <c r="FA20" s="142"/>
      <c r="FB20" s="142"/>
      <c r="FC20" s="142"/>
      <c r="FD20" s="142"/>
      <c r="FE20" s="142"/>
      <c r="FF20" s="142"/>
      <c r="FG20" s="142"/>
      <c r="FH20" s="142"/>
      <c r="FI20" s="142"/>
      <c r="FJ20" s="142"/>
      <c r="FK20" s="142"/>
      <c r="FL20" s="142"/>
      <c r="FM20" s="142"/>
      <c r="FN20" s="142"/>
      <c r="FO20" s="142"/>
      <c r="FP20" s="142"/>
      <c r="FQ20" s="142"/>
      <c r="FR20" s="142"/>
      <c r="FS20" s="142"/>
      <c r="FT20" s="142"/>
      <c r="FU20" s="142"/>
      <c r="FV20" s="142"/>
      <c r="FW20" s="142"/>
      <c r="FX20" s="142"/>
      <c r="FY20" s="142"/>
      <c r="FZ20" s="142"/>
      <c r="GA20" s="142"/>
      <c r="GB20" s="142"/>
      <c r="GC20" s="142"/>
      <c r="GD20" s="142"/>
      <c r="GE20" s="142"/>
      <c r="GF20" s="142"/>
      <c r="GG20" s="142"/>
      <c r="GH20" s="142"/>
      <c r="GI20" s="142"/>
      <c r="GJ20" s="142"/>
      <c r="GK20" s="142"/>
      <c r="GL20" s="142"/>
      <c r="GM20" s="142"/>
      <c r="GN20" s="142"/>
      <c r="GO20" s="142"/>
      <c r="GP20" s="142"/>
      <c r="GQ20" s="142"/>
      <c r="GR20" s="142"/>
      <c r="GS20" s="142"/>
      <c r="GT20" s="142"/>
      <c r="GU20" s="142"/>
      <c r="GV20" s="142"/>
      <c r="GW20" s="142"/>
      <c r="GX20" s="142"/>
      <c r="GY20" s="142"/>
      <c r="GZ20" s="142"/>
      <c r="HA20" s="142"/>
      <c r="HB20" s="142"/>
      <c r="HC20" s="142"/>
      <c r="HD20" s="142"/>
      <c r="HE20" s="142"/>
      <c r="HF20" s="142"/>
      <c r="HG20" s="142"/>
      <c r="HH20" s="142"/>
      <c r="HI20" s="142"/>
      <c r="HJ20" s="142"/>
      <c r="HK20" s="142"/>
      <c r="HL20" s="142"/>
      <c r="HM20" s="142"/>
      <c r="HN20" s="142"/>
      <c r="HO20" s="142"/>
      <c r="HP20" s="142"/>
      <c r="HQ20" s="142"/>
      <c r="HR20" s="142"/>
      <c r="HS20" s="142"/>
      <c r="HT20" s="142"/>
      <c r="HU20" s="142"/>
      <c r="HV20" s="142"/>
      <c r="HW20" s="142"/>
      <c r="HX20" s="142"/>
      <c r="HY20" s="142"/>
      <c r="HZ20" s="142"/>
      <c r="IA20" s="142"/>
      <c r="IB20" s="142"/>
      <c r="IC20" s="142"/>
      <c r="ID20" s="142"/>
      <c r="IE20" s="142"/>
      <c r="IF20" s="142"/>
      <c r="IG20" s="142"/>
      <c r="IH20" s="142"/>
      <c r="II20" s="142"/>
      <c r="IJ20" s="142"/>
      <c r="IK20" s="142"/>
      <c r="IL20" s="142"/>
      <c r="IM20" s="142"/>
      <c r="IN20" s="142"/>
      <c r="IO20" s="142"/>
      <c r="IP20" s="142"/>
      <c r="IQ20" s="142"/>
      <c r="IR20" s="142"/>
      <c r="IS20" s="142"/>
      <c r="IT20" s="142"/>
      <c r="IU20" s="142"/>
      <c r="IV20" s="142"/>
      <c r="IW20" s="142"/>
      <c r="IX20" s="142"/>
      <c r="IY20" s="142"/>
      <c r="IZ20" s="142"/>
      <c r="JA20" s="142"/>
      <c r="JB20" s="142"/>
      <c r="JC20" s="142"/>
      <c r="JD20" s="142"/>
      <c r="JE20" s="142"/>
      <c r="JF20" s="142"/>
      <c r="JG20" s="142"/>
    </row>
    <row r="21" spans="1:267" ht="25.5">
      <c r="A21" s="406"/>
      <c r="B21" s="427"/>
      <c r="C21" s="414"/>
      <c r="D21" s="119" t="s">
        <v>354</v>
      </c>
      <c r="E21" s="428"/>
      <c r="F21" s="428"/>
      <c r="G21" s="429"/>
      <c r="H21" s="427"/>
      <c r="I21" s="160" t="s">
        <v>338</v>
      </c>
      <c r="J21" s="161" t="s">
        <v>339</v>
      </c>
      <c r="K21" s="119" t="str">
        <f>IFERROR(CONCATENATE(INDEX('8- Politicas de admiistracion '!$B$16:$F$53,MATCH('5-. Identificación de Riesgos'!J21,'8- Politicas de admiistracion '!$C$16:$C$54,0),1)," - ",L21),"")</f>
        <v>Leve - 1</v>
      </c>
      <c r="L21" s="144">
        <f>IFERROR(VLOOKUP(INDEX('8- Politicas de admiistracion '!$B$16:$F$64,MATCH('5-. Identificación de Riesgos'!J21,'8- Politicas de admiistracion '!$C$16:$C$64,0),1),'8- Politicas de admiistracion '!$B$16:$F$64,5,FALSE),"")</f>
        <v>1</v>
      </c>
      <c r="M21" s="427"/>
      <c r="N21" s="439"/>
      <c r="O21" s="438"/>
    </row>
    <row r="22" spans="1:267" ht="25.5">
      <c r="A22" s="406"/>
      <c r="B22" s="414"/>
      <c r="C22" s="414"/>
      <c r="D22" s="120" t="s">
        <v>355</v>
      </c>
      <c r="E22" s="417"/>
      <c r="F22" s="417"/>
      <c r="G22" s="420"/>
      <c r="H22" s="414"/>
      <c r="I22" s="119" t="s">
        <v>341</v>
      </c>
      <c r="J22" s="144" t="s">
        <v>342</v>
      </c>
      <c r="K22" s="119" t="str">
        <f>IFERROR(CONCATENATE(INDEX('8- Politicas de admiistracion '!$B$16:$F$53,MATCH('5-. Identificación de Riesgos'!J22,'8- Politicas de admiistracion '!$C$16:$C$54,0),1)," - ",L22),"")</f>
        <v>Leve - 1</v>
      </c>
      <c r="L22" s="144">
        <f>IFERROR(VLOOKUP(INDEX('8- Politicas de admiistracion '!$B$16:$F$64,MATCH('5-. Identificación de Riesgos'!J22,'8- Politicas de admiistracion '!$C$16:$C$64,0),1),'8- Politicas de admiistracion '!$B$16:$F$64,5,FALSE),"")</f>
        <v>1</v>
      </c>
      <c r="M22" s="414"/>
      <c r="N22" s="435"/>
      <c r="O22" s="425"/>
    </row>
    <row r="23" spans="1:267">
      <c r="A23" s="406"/>
      <c r="B23" s="414"/>
      <c r="C23" s="414"/>
      <c r="D23" s="119"/>
      <c r="E23" s="417"/>
      <c r="F23" s="417"/>
      <c r="G23" s="420"/>
      <c r="H23" s="414"/>
      <c r="I23" s="119"/>
      <c r="J23" s="144"/>
      <c r="K23" s="119" t="str">
        <f>IFERROR(CONCATENATE(INDEX('8- Politicas de admiistracion '!$B$16:$F$53,MATCH('5-. Identificación de Riesgos'!J23,'8- Politicas de admiistracion '!$C$16:$C$54,0),1)," - ",L23),"")</f>
        <v/>
      </c>
      <c r="L23" s="144" t="str">
        <f>IFERROR(VLOOKUP(INDEX('8- Politicas de admiistracion '!$B$16:$F$64,MATCH('5-. Identificación de Riesgos'!J23,'8- Politicas de admiistracion '!$C$16:$C$64,0),1),'8- Politicas de admiistracion '!$B$16:$F$64,5,FALSE),"")</f>
        <v/>
      </c>
      <c r="M23" s="414"/>
      <c r="N23" s="435"/>
      <c r="O23" s="425"/>
    </row>
    <row r="24" spans="1:267">
      <c r="A24" s="406"/>
      <c r="B24" s="414"/>
      <c r="C24" s="414"/>
      <c r="E24" s="417"/>
      <c r="F24" s="417"/>
      <c r="G24" s="420"/>
      <c r="H24" s="414"/>
      <c r="I24" s="119"/>
      <c r="J24" s="144"/>
      <c r="K24" s="119" t="str">
        <f>IFERROR(CONCATENATE(INDEX('8- Politicas de admiistracion '!$B$16:$F$53,MATCH('5-. Identificación de Riesgos'!J24,'8- Politicas de admiistracion '!$C$16:$C$54,0),1)," - ",L24),"")</f>
        <v/>
      </c>
      <c r="L24" s="144" t="str">
        <f>IFERROR(VLOOKUP(INDEX('8- Politicas de admiistracion '!$B$16:$F$64,MATCH('5-. Identificación de Riesgos'!J24,'8- Politicas de admiistracion '!$C$16:$C$64,0),1),'8- Politicas de admiistracion '!$B$16:$F$64,5,FALSE),"")</f>
        <v/>
      </c>
      <c r="M24" s="414"/>
      <c r="N24" s="435"/>
      <c r="O24" s="425"/>
    </row>
    <row r="25" spans="1:267">
      <c r="A25" s="406"/>
      <c r="B25" s="414"/>
      <c r="C25" s="414"/>
      <c r="D25" s="120"/>
      <c r="E25" s="417"/>
      <c r="F25" s="417"/>
      <c r="G25" s="420"/>
      <c r="H25" s="414"/>
      <c r="I25" s="119"/>
      <c r="J25" s="144"/>
      <c r="K25" s="119" t="str">
        <f>IFERROR(CONCATENATE(INDEX('8- Politicas de admiistracion '!$B$16:$F$53,MATCH('5-. Identificación de Riesgos'!J25,'8- Politicas de admiistracion '!$C$16:$C$54,0),1)," - ",L25),"")</f>
        <v/>
      </c>
      <c r="L25" s="144" t="str">
        <f>IFERROR(VLOOKUP(INDEX('8- Politicas de admiistracion '!$B$16:$F$64,MATCH('5-. Identificación de Riesgos'!J25,'8- Politicas de admiistracion '!$C$16:$C$64,0),1),'8- Politicas de admiistracion '!$B$16:$F$64,5,FALSE),"")</f>
        <v/>
      </c>
      <c r="M25" s="414"/>
      <c r="N25" s="435"/>
      <c r="O25" s="425"/>
    </row>
    <row r="26" spans="1:267" ht="15" customHeight="1">
      <c r="A26" s="406"/>
      <c r="B26" s="414"/>
      <c r="C26" s="414"/>
      <c r="D26" s="158"/>
      <c r="E26" s="417"/>
      <c r="F26" s="417"/>
      <c r="G26" s="420"/>
      <c r="H26" s="414"/>
      <c r="I26" s="119"/>
      <c r="J26" s="144"/>
      <c r="K26" s="119" t="str">
        <f>IFERROR(CONCATENATE(INDEX('8- Politicas de admiistracion '!$B$16:$F$53,MATCH('5-. Identificación de Riesgos'!J26,'8- Politicas de admiistracion '!$C$16:$C$54,0),1)," - ",L26),"")</f>
        <v/>
      </c>
      <c r="L26" s="147" t="str">
        <f>IFERROR(VLOOKUP(INDEX('8- Politicas de admiistracion '!$B$16:$F$64,MATCH('5-. Identificación de Riesgos'!J26,'8- Politicas de admiistracion '!$C$16:$C$64,0),1),'8- Politicas de admiistracion '!$B$16:$F$64,5,FALSE),"")</f>
        <v/>
      </c>
      <c r="M26" s="414"/>
      <c r="N26" s="435"/>
      <c r="O26" s="425"/>
    </row>
    <row r="27" spans="1:267" ht="15" customHeight="1">
      <c r="A27" s="406"/>
      <c r="B27" s="414"/>
      <c r="C27" s="414"/>
      <c r="D27" s="146"/>
      <c r="E27" s="417"/>
      <c r="F27" s="417"/>
      <c r="G27" s="420"/>
      <c r="H27" s="414"/>
      <c r="I27" s="121"/>
      <c r="J27" s="147"/>
      <c r="K27" s="119" t="str">
        <f>IFERROR(CONCATENATE(INDEX('8- Politicas de admiistracion '!$B$16:$F$53,MATCH('5-. Identificación de Riesgos'!J27,'8- Politicas de admiistracion '!$C$16:$C$54,0),1)," - ",L27),"")</f>
        <v/>
      </c>
      <c r="L27" s="147" t="str">
        <f>IFERROR(VLOOKUP(INDEX('8- Politicas de admiistracion '!$B$16:$F$64,MATCH('5-. Identificación de Riesgos'!J27,'8- Politicas de admiistracion '!$C$16:$C$64,0),1),'8- Politicas de admiistracion '!$B$16:$F$64,5,FALSE),"")</f>
        <v/>
      </c>
      <c r="M27" s="414"/>
      <c r="N27" s="435"/>
      <c r="O27" s="425"/>
    </row>
    <row r="28" spans="1:267">
      <c r="A28" s="406"/>
      <c r="B28" s="414"/>
      <c r="C28" s="414"/>
      <c r="D28" s="126"/>
      <c r="E28" s="417"/>
      <c r="F28" s="417"/>
      <c r="G28" s="420"/>
      <c r="H28" s="414"/>
      <c r="I28" s="121"/>
      <c r="J28" s="147"/>
      <c r="K28" s="119" t="str">
        <f>IFERROR(CONCATENATE(INDEX('8- Politicas de admiistracion '!$B$16:$F$53,MATCH('5-. Identificación de Riesgos'!J28,'8- Politicas de admiistracion '!$C$16:$C$54,0),1)," - ",L28),"")</f>
        <v/>
      </c>
      <c r="L28" s="147" t="str">
        <f>IFERROR(VLOOKUP(INDEX('8- Politicas de admiistracion '!$B$16:$F$64,MATCH('5-. Identificación de Riesgos'!J28,'8- Politicas de admiistracion '!$C$16:$C$64,0),1),'8- Politicas de admiistracion '!$B$16:$F$64,5,FALSE),"")</f>
        <v/>
      </c>
      <c r="M28" s="414"/>
      <c r="N28" s="435"/>
      <c r="O28" s="425"/>
    </row>
    <row r="29" spans="1:267" ht="15" customHeight="1" thickBot="1">
      <c r="A29" s="406"/>
      <c r="B29" s="414"/>
      <c r="C29" s="415"/>
      <c r="D29" s="23"/>
      <c r="E29" s="417"/>
      <c r="F29" s="417"/>
      <c r="G29" s="420"/>
      <c r="H29" s="414"/>
      <c r="I29" s="121"/>
      <c r="J29" s="147"/>
      <c r="K29" s="119" t="str">
        <f>IFERROR(CONCATENATE(INDEX('8- Politicas de admiistracion '!$B$16:$F$53,MATCH('5-. Identificación de Riesgos'!J29,'8- Politicas de admiistracion '!$C$16:$C$54,0),1)," - ",L29),"")</f>
        <v/>
      </c>
      <c r="L29" s="147" t="str">
        <f>IFERROR(VLOOKUP(INDEX('8- Politicas de admiistracion '!$B$16:$F$64,MATCH('5-. Identificación de Riesgos'!J29,'8- Politicas de admiistracion '!$C$16:$C$64,0),1),'8- Politicas de admiistracion '!$B$16:$F$64,5,FALSE),"")</f>
        <v/>
      </c>
      <c r="M29" s="414"/>
      <c r="N29" s="435"/>
      <c r="O29" s="425"/>
    </row>
    <row r="30" spans="1:267" ht="30.75" thickBot="1">
      <c r="A30" s="433">
        <v>3</v>
      </c>
      <c r="B30" s="413" t="s">
        <v>356</v>
      </c>
      <c r="C30" s="430" t="s">
        <v>357</v>
      </c>
      <c r="D30" s="227" t="s">
        <v>358</v>
      </c>
      <c r="E30" s="416">
        <v>365</v>
      </c>
      <c r="F30" s="416">
        <v>1</v>
      </c>
      <c r="G30" s="419">
        <f t="shared" ref="G30" si="0">+F30/E30</f>
        <v>2.7397260273972603E-3</v>
      </c>
      <c r="H30" s="413"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40" t="s">
        <v>335</v>
      </c>
      <c r="J30" s="141" t="s">
        <v>353</v>
      </c>
      <c r="K30" s="140" t="str">
        <f>IFERROR(CONCATENATE(INDEX('8- Politicas de admiistracion '!$B$16:$F$53,MATCH('5-. Identificación de Riesgos'!J30,'8- Politicas de admiistracion '!$C$16:$C$54,0),1)," - ",L30),"")</f>
        <v>Mayor - 4</v>
      </c>
      <c r="L30" s="141">
        <f>IFERROR(VLOOKUP(INDEX('8- Politicas de admiistracion '!$B$16:$F$64,MATCH('5-. Identificación de Riesgos'!J30,'8- Politicas de admiistracion '!$C$16:$C$64,0),1),'8- Politicas de admiistracion '!$B$16:$F$64,5,FALSE),"")</f>
        <v>4</v>
      </c>
      <c r="M30" s="413" t="str">
        <f>IFERROR(CONCATENATE(INDEX('8- Politicas de admiistracion '!$B$16:$F$53,MATCH(ROUND(AVERAGE(L30:L39),0),'8- Politicas de admiistracion '!$F$16:$F$53,0),1)," - ",ROUND(AVERAGE(L30:L39),0)),"")</f>
        <v>Menor - 2</v>
      </c>
      <c r="N30" s="434" t="str">
        <f>IFERROR(CONCATENATE(VLOOKUP((LEFT(H30,LEN(H30)-4)&amp;LEFT(M30,LEN(M30)-4)),'9- Matriz de Calor '!$D$18:$E$42,2,0)," - ",RIGHT(H30,1)*RIGHT(M30,1)),"")</f>
        <v>Bajo - 2</v>
      </c>
      <c r="O30" s="425">
        <f>RIGHT(H30,1)*RIGHT(M30,1)</f>
        <v>2</v>
      </c>
    </row>
    <row r="31" spans="1:267" ht="30" customHeight="1" thickBot="1">
      <c r="A31" s="431"/>
      <c r="B31" s="427"/>
      <c r="C31" s="431"/>
      <c r="D31" s="227" t="s">
        <v>359</v>
      </c>
      <c r="E31" s="417"/>
      <c r="F31" s="417"/>
      <c r="G31" s="420"/>
      <c r="H31" s="414"/>
      <c r="I31" s="160" t="s">
        <v>338</v>
      </c>
      <c r="J31" s="161" t="s">
        <v>339</v>
      </c>
      <c r="K31" s="140" t="str">
        <f>IFERROR(CONCATENATE(INDEX('8- Politicas de admiistracion '!$B$16:$F$53,MATCH('5-. Identificación de Riesgos'!J31,'8- Politicas de admiistracion '!$C$16:$C$54,0),1)," - ",L31),"")</f>
        <v>Leve - 1</v>
      </c>
      <c r="L31" s="144">
        <f>IFERROR(VLOOKUP(INDEX('8- Politicas de admiistracion '!$B$16:$F$64,MATCH('5-. Identificación de Riesgos'!J31,'8- Politicas de admiistracion '!$C$16:$C$64,0),1),'8- Politicas de admiistracion '!$B$16:$F$64,5,FALSE),"")</f>
        <v>1</v>
      </c>
      <c r="M31" s="414"/>
      <c r="N31" s="435"/>
      <c r="O31" s="425"/>
    </row>
    <row r="32" spans="1:267" ht="30.6" customHeight="1" thickBot="1">
      <c r="A32" s="431"/>
      <c r="B32" s="414"/>
      <c r="C32" s="431"/>
      <c r="D32" s="227" t="s">
        <v>360</v>
      </c>
      <c r="E32" s="417"/>
      <c r="F32" s="417"/>
      <c r="G32" s="420"/>
      <c r="H32" s="414"/>
      <c r="I32" s="119" t="s">
        <v>341</v>
      </c>
      <c r="J32" s="144" t="s">
        <v>342</v>
      </c>
      <c r="K32" s="140" t="str">
        <f>IFERROR(CONCATENATE(INDEX('8- Politicas de admiistracion '!$B$16:$F$53,MATCH('5-. Identificación de Riesgos'!J32,'8- Politicas de admiistracion '!$C$16:$C$54,0),1)," - ",L32),"")</f>
        <v>Leve - 1</v>
      </c>
      <c r="L32" s="144">
        <f>IFERROR(VLOOKUP(INDEX('8- Politicas de admiistracion '!$B$16:$F$64,MATCH('5-. Identificación de Riesgos'!J32,'8- Politicas de admiistracion '!$C$16:$C$64,0),1),'8- Politicas de admiistracion '!$B$16:$F$64,5,FALSE),"")</f>
        <v>1</v>
      </c>
      <c r="M32" s="414"/>
      <c r="N32" s="435"/>
      <c r="O32" s="425"/>
    </row>
    <row r="33" spans="1:15" ht="33" customHeight="1">
      <c r="A33" s="431"/>
      <c r="B33" s="414"/>
      <c r="C33" s="431"/>
      <c r="D33" s="153"/>
      <c r="E33" s="417"/>
      <c r="F33" s="417"/>
      <c r="G33" s="420"/>
      <c r="H33" s="414"/>
      <c r="I33" s="119"/>
      <c r="J33" s="144"/>
      <c r="K33" s="140" t="str">
        <f>IFERROR(CONCATENATE(INDEX('8- Politicas de admiistracion '!$B$16:$F$53,MATCH('5-. Identificación de Riesgos'!J33,'8- Politicas de admiistracion '!$C$16:$C$54,0),1)," - ",L33),"")</f>
        <v/>
      </c>
      <c r="L33" s="144" t="str">
        <f>IFERROR(VLOOKUP(INDEX('8- Politicas de admiistracion '!$B$16:$F$64,MATCH('5-. Identificación de Riesgos'!J33,'8- Politicas de admiistracion '!$C$16:$C$64,0),1),'8- Politicas de admiistracion '!$B$16:$F$64,5,FALSE),"")</f>
        <v/>
      </c>
      <c r="M33" s="414"/>
      <c r="N33" s="435"/>
      <c r="O33" s="425"/>
    </row>
    <row r="34" spans="1:15" ht="15" customHeight="1">
      <c r="A34" s="431"/>
      <c r="B34" s="414"/>
      <c r="C34" s="431"/>
      <c r="D34" s="154"/>
      <c r="E34" s="417"/>
      <c r="F34" s="417"/>
      <c r="G34" s="420"/>
      <c r="H34" s="414"/>
      <c r="I34" s="119"/>
      <c r="J34" s="144"/>
      <c r="K34" s="119" t="str">
        <f>IFERROR(CONCATENATE(INDEX('8- Politicas de admiistracion '!$B$16:$F$53,MATCH('5-. Identificación de Riesgos'!J34,'8- Politicas de admiistracion '!$C$16:$C$54,0),1)," - ",L34),"")</f>
        <v/>
      </c>
      <c r="L34" s="144" t="str">
        <f>IFERROR(VLOOKUP(INDEX('8- Politicas de admiistracion '!$B$16:$F$64,MATCH('5-. Identificación de Riesgos'!J34,'8- Politicas de admiistracion '!$C$16:$C$64,0),1),'8- Politicas de admiistracion '!$B$16:$F$64,5,FALSE),"")</f>
        <v/>
      </c>
      <c r="M34" s="414"/>
      <c r="N34" s="435"/>
      <c r="O34" s="425"/>
    </row>
    <row r="35" spans="1:15" ht="15" customHeight="1">
      <c r="A35" s="431"/>
      <c r="B35" s="414"/>
      <c r="C35" s="431"/>
      <c r="D35" s="155"/>
      <c r="E35" s="417"/>
      <c r="F35" s="417"/>
      <c r="G35" s="420"/>
      <c r="H35" s="414"/>
      <c r="I35" s="119"/>
      <c r="J35" s="144"/>
      <c r="K35" s="119"/>
      <c r="L35" s="144" t="str">
        <f>IFERROR(VLOOKUP(INDEX('8- Politicas de admiistracion '!$B$16:$F$64,MATCH('5-. Identificación de Riesgos'!J35,'8- Politicas de admiistracion '!$C$16:$C$64,0),1),'8- Politicas de admiistracion '!$B$16:$F$64,5,FALSE),"")</f>
        <v/>
      </c>
      <c r="M35" s="414"/>
      <c r="N35" s="435"/>
      <c r="O35" s="425"/>
    </row>
    <row r="36" spans="1:15" ht="15" customHeight="1">
      <c r="A36" s="431"/>
      <c r="B36" s="414"/>
      <c r="C36" s="431"/>
      <c r="D36" s="153"/>
      <c r="E36" s="417"/>
      <c r="F36" s="417"/>
      <c r="G36" s="420"/>
      <c r="H36" s="414"/>
      <c r="I36" s="119"/>
      <c r="J36" s="144"/>
      <c r="K36" s="119" t="str">
        <f>IFERROR(CONCATENATE(INDEX('8- Politicas de admiistracion '!$B$16:$F$53,MATCH('5-. Identificación de Riesgos'!J36,'8- Politicas de admiistracion '!$C$16:$C$54,0),1)," - ",L36),"")</f>
        <v/>
      </c>
      <c r="L36" s="147" t="str">
        <f>IFERROR(VLOOKUP(INDEX('8- Politicas de admiistracion '!$B$16:$F$64,MATCH('5-. Identificación de Riesgos'!J36,'8- Politicas de admiistracion '!$C$16:$C$64,0),1),'8- Politicas de admiistracion '!$B$16:$F$64,5,FALSE),"")</f>
        <v/>
      </c>
      <c r="M36" s="414"/>
      <c r="N36" s="435"/>
      <c r="O36" s="425"/>
    </row>
    <row r="37" spans="1:15" ht="15" customHeight="1">
      <c r="A37" s="431"/>
      <c r="B37" s="414"/>
      <c r="C37" s="431"/>
      <c r="D37" s="153"/>
      <c r="E37" s="417"/>
      <c r="F37" s="417"/>
      <c r="G37" s="420"/>
      <c r="H37" s="414"/>
      <c r="I37" s="119"/>
      <c r="J37" s="144"/>
      <c r="K37" s="119" t="str">
        <f>IFERROR(CONCATENATE(INDEX('8- Politicas de admiistracion '!$B$16:$F$53,MATCH('5-. Identificación de Riesgos'!J37,'8- Politicas de admiistracion '!$C$16:$C$54,0),1)," - ",L37),"")</f>
        <v/>
      </c>
      <c r="L37" s="147" t="str">
        <f>IFERROR(VLOOKUP(INDEX('8- Politicas de admiistracion '!$B$16:$F$64,MATCH('5-. Identificación de Riesgos'!J37,'8- Politicas de admiistracion '!$C$16:$C$64,0),1),'8- Politicas de admiistracion '!$B$16:$F$64,5,FALSE),"")</f>
        <v/>
      </c>
      <c r="M37" s="414"/>
      <c r="N37" s="435"/>
      <c r="O37" s="425"/>
    </row>
    <row r="38" spans="1:15" ht="32.25" customHeight="1">
      <c r="A38" s="431"/>
      <c r="B38" s="414"/>
      <c r="C38" s="431"/>
      <c r="D38" s="153"/>
      <c r="E38" s="417"/>
      <c r="F38" s="417"/>
      <c r="G38" s="420"/>
      <c r="H38" s="414"/>
      <c r="I38" s="119"/>
      <c r="J38" s="144"/>
      <c r="K38" s="119" t="str">
        <f>IFERROR(CONCATENATE(INDEX('8- Politicas de admiistracion '!$B$16:$F$53,MATCH('5-. Identificación de Riesgos'!J38,'8- Politicas de admiistracion '!$C$16:$C$54,0),1)," - ",L38),"")</f>
        <v/>
      </c>
      <c r="L38" s="147" t="str">
        <f>IFERROR(VLOOKUP(INDEX('8- Politicas de admiistracion '!$B$16:$F$64,MATCH('5-. Identificación de Riesgos'!J38,'8- Politicas de admiistracion '!$C$16:$C$64,0),1),'8- Politicas de admiistracion '!$B$16:$F$64,5,FALSE),"")</f>
        <v/>
      </c>
      <c r="M38" s="414"/>
      <c r="N38" s="435"/>
      <c r="O38" s="425"/>
    </row>
    <row r="39" spans="1:15" ht="15" customHeight="1" thickBot="1">
      <c r="A39" s="432"/>
      <c r="B39" s="414"/>
      <c r="C39" s="432"/>
      <c r="D39" s="156"/>
      <c r="E39" s="418"/>
      <c r="F39" s="418"/>
      <c r="G39" s="421"/>
      <c r="H39" s="415"/>
      <c r="I39" s="149"/>
      <c r="J39" s="157"/>
      <c r="K39" s="119" t="str">
        <f>IFERROR(CONCATENATE(INDEX('8- Politicas de admiistracion '!$B$16:$F$53,MATCH('5-. Identificación de Riesgos'!J39,'8- Politicas de admiistracion '!$C$16:$C$54,0),1)," - ",L39),"")</f>
        <v/>
      </c>
      <c r="L39" s="147" t="str">
        <f>IFERROR(VLOOKUP(INDEX('8- Politicas de admiistracion '!$B$16:$F$64,MATCH('5-. Identificación de Riesgos'!J39,'8- Politicas de admiistracion '!$C$16:$C$64,0),1),'8- Politicas de admiistracion '!$B$16:$F$64,5,FALSE),"")</f>
        <v/>
      </c>
      <c r="M39" s="415"/>
      <c r="N39" s="436"/>
      <c r="O39" s="425"/>
    </row>
    <row r="40" spans="1:15" ht="57" customHeight="1" thickBot="1">
      <c r="A40" s="433">
        <v>4</v>
      </c>
      <c r="B40" s="430" t="s">
        <v>361</v>
      </c>
      <c r="C40" s="430" t="s">
        <v>362</v>
      </c>
      <c r="D40" s="152" t="s">
        <v>363</v>
      </c>
      <c r="E40" s="416">
        <v>365</v>
      </c>
      <c r="F40" s="416">
        <v>1</v>
      </c>
      <c r="G40" s="419">
        <f t="shared" ref="G40" si="1">+F40/E40</f>
        <v>2.7397260273972603E-3</v>
      </c>
      <c r="H40" s="413"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40" t="s">
        <v>335</v>
      </c>
      <c r="J40" s="141" t="s">
        <v>336</v>
      </c>
      <c r="K40" s="140" t="str">
        <f>IFERROR(CONCATENATE(INDEX('8- Politicas de admiistracion '!$B$16:$F$53,MATCH('5-. Identificación de Riesgos'!J40,'8- Politicas de admiistracion '!$C$16:$C$54,0),1)," - ",L40),"")</f>
        <v>Moderado - 3</v>
      </c>
      <c r="L40" s="141">
        <f>IFERROR(VLOOKUP(INDEX('8- Politicas de admiistracion '!$B$16:$F$64,MATCH('5-. Identificación de Riesgos'!J40,'8- Politicas de admiistracion '!$C$16:$C$64,0),1),'8- Politicas de admiistracion '!$B$16:$F$64,5,FALSE),"")</f>
        <v>3</v>
      </c>
      <c r="M40" s="413" t="str">
        <f>IFERROR(CONCATENATE(INDEX('8- Politicas de admiistracion '!$B$16:$F$53,MATCH(ROUND(AVERAGE(L40:L49),0),'8- Politicas de admiistracion '!$F$16:$F$53,0),1)," - ",ROUND(AVERAGE(L40:L49),0)),"")</f>
        <v>Menor - 2</v>
      </c>
      <c r="N40" s="434" t="str">
        <f>IFERROR(CONCATENATE(VLOOKUP((LEFT(H40,LEN(H40)-4)&amp;LEFT(M40,LEN(M40)-4)),'9- Matriz de Calor '!$D$18:$E$42,2,0)," - ",RIGHT(H40,1)*RIGHT(M40,1)),"")</f>
        <v>Bajo - 2</v>
      </c>
      <c r="O40" s="425">
        <f>RIGHT(H40,1)*RIGHT(M40,1)</f>
        <v>2</v>
      </c>
    </row>
    <row r="41" spans="1:15" ht="30" customHeight="1" thickBot="1">
      <c r="A41" s="431"/>
      <c r="B41" s="431"/>
      <c r="C41" s="431"/>
      <c r="D41" s="159" t="s">
        <v>364</v>
      </c>
      <c r="E41" s="417"/>
      <c r="F41" s="417"/>
      <c r="G41" s="420"/>
      <c r="H41" s="414"/>
      <c r="I41" s="119" t="s">
        <v>341</v>
      </c>
      <c r="J41" s="144" t="s">
        <v>342</v>
      </c>
      <c r="K41" s="140" t="str">
        <f>IFERROR(CONCATENATE(INDEX('8- Politicas de admiistracion '!$B$16:$F$53,MATCH('5-. Identificación de Riesgos'!J41,'8- Politicas de admiistracion '!$C$16:$C$54,0),1)," - ",L41),"")</f>
        <v>Leve - 1</v>
      </c>
      <c r="L41" s="144">
        <f>IFERROR(VLOOKUP(INDEX('8- Politicas de admiistracion '!$B$16:$F$64,MATCH('5-. Identificación de Riesgos'!J41,'8- Politicas de admiistracion '!$C$16:$C$64,0),1),'8- Politicas de admiistracion '!$B$16:$F$64,5,FALSE),"")</f>
        <v>1</v>
      </c>
      <c r="M41" s="414"/>
      <c r="N41" s="435"/>
      <c r="O41" s="425"/>
    </row>
    <row r="42" spans="1:15" ht="30.6" customHeight="1" thickBot="1">
      <c r="A42" s="431"/>
      <c r="B42" s="431"/>
      <c r="C42" s="431"/>
      <c r="D42" s="153"/>
      <c r="E42" s="417"/>
      <c r="F42" s="417"/>
      <c r="G42" s="420"/>
      <c r="H42" s="414"/>
      <c r="I42" s="119" t="s">
        <v>365</v>
      </c>
      <c r="J42" s="144" t="s">
        <v>366</v>
      </c>
      <c r="K42" s="140" t="str">
        <f>IFERROR(CONCATENATE(INDEX('8- Politicas de admiistracion '!$B$16:$F$53,MATCH('5-. Identificación de Riesgos'!J42,'8- Politicas de admiistracion '!$C$16:$C$54,0),1)," - ",L42),"")</f>
        <v>Leve - 1</v>
      </c>
      <c r="L42" s="144">
        <f>IFERROR(VLOOKUP(INDEX('8- Politicas de admiistracion '!$B$16:$F$64,MATCH('5-. Identificación de Riesgos'!J42,'8- Politicas de admiistracion '!$C$16:$C$64,0),1),'8- Politicas de admiistracion '!$B$16:$F$64,5,FALSE),"")</f>
        <v>1</v>
      </c>
      <c r="M42" s="414"/>
      <c r="N42" s="435"/>
      <c r="O42" s="425"/>
    </row>
    <row r="43" spans="1:15" ht="33" customHeight="1">
      <c r="A43" s="431"/>
      <c r="B43" s="431"/>
      <c r="C43" s="431"/>
      <c r="D43" s="153"/>
      <c r="E43" s="417"/>
      <c r="F43" s="417"/>
      <c r="G43" s="420"/>
      <c r="H43" s="414"/>
      <c r="I43" s="119"/>
      <c r="J43" s="144"/>
      <c r="K43" s="140" t="str">
        <f>IFERROR(CONCATENATE(INDEX('8- Politicas de admiistracion '!$B$16:$F$53,MATCH('5-. Identificación de Riesgos'!J43,'8- Politicas de admiistracion '!$C$16:$C$54,0),1)," - ",L43),"")</f>
        <v/>
      </c>
      <c r="L43" s="144" t="str">
        <f>IFERROR(VLOOKUP(INDEX('8- Politicas de admiistracion '!$B$16:$F$64,MATCH('5-. Identificación de Riesgos'!J43,'8- Politicas de admiistracion '!$C$16:$C$64,0),1),'8- Politicas de admiistracion '!$B$16:$F$64,5,FALSE),"")</f>
        <v/>
      </c>
      <c r="M43" s="414"/>
      <c r="N43" s="435"/>
      <c r="O43" s="425"/>
    </row>
    <row r="44" spans="1:15" ht="15" customHeight="1">
      <c r="A44" s="431"/>
      <c r="B44" s="431"/>
      <c r="C44" s="431"/>
      <c r="D44" s="154"/>
      <c r="E44" s="417"/>
      <c r="F44" s="417"/>
      <c r="G44" s="420"/>
      <c r="H44" s="414"/>
      <c r="I44" s="119"/>
      <c r="J44" s="144"/>
      <c r="K44" s="119" t="str">
        <f>IFERROR(CONCATENATE(INDEX('8- Politicas de admiistracion '!$B$16:$F$53,MATCH('5-. Identificación de Riesgos'!J44,'8- Politicas de admiistracion '!$C$16:$C$54,0),1)," - ",L44),"")</f>
        <v/>
      </c>
      <c r="L44" s="144" t="str">
        <f>IFERROR(VLOOKUP(INDEX('8- Politicas de admiistracion '!$B$16:$F$64,MATCH('5-. Identificación de Riesgos'!J44,'8- Politicas de admiistracion '!$C$16:$C$64,0),1),'8- Politicas de admiistracion '!$B$16:$F$64,5,FALSE),"")</f>
        <v/>
      </c>
      <c r="M44" s="414"/>
      <c r="N44" s="435"/>
      <c r="O44" s="425"/>
    </row>
    <row r="45" spans="1:15" ht="15" customHeight="1">
      <c r="A45" s="431"/>
      <c r="B45" s="431"/>
      <c r="C45" s="431"/>
      <c r="D45" s="155"/>
      <c r="E45" s="417"/>
      <c r="F45" s="417"/>
      <c r="G45" s="420"/>
      <c r="H45" s="414"/>
      <c r="I45" s="119"/>
      <c r="J45" s="144"/>
      <c r="K45" s="119"/>
      <c r="L45" s="144" t="str">
        <f>IFERROR(VLOOKUP(INDEX('8- Politicas de admiistracion '!$B$16:$F$64,MATCH('5-. Identificación de Riesgos'!J45,'8- Politicas de admiistracion '!$C$16:$C$64,0),1),'8- Politicas de admiistracion '!$B$16:$F$64,5,FALSE),"")</f>
        <v/>
      </c>
      <c r="M45" s="414"/>
      <c r="N45" s="435"/>
      <c r="O45" s="425"/>
    </row>
    <row r="46" spans="1:15" ht="15" customHeight="1">
      <c r="A46" s="431"/>
      <c r="B46" s="431"/>
      <c r="C46" s="431"/>
      <c r="D46" s="153"/>
      <c r="E46" s="417"/>
      <c r="F46" s="417"/>
      <c r="G46" s="420"/>
      <c r="H46" s="414"/>
      <c r="I46" s="119"/>
      <c r="J46" s="144"/>
      <c r="K46" s="119" t="str">
        <f>IFERROR(CONCATENATE(INDEX('8- Politicas de admiistracion '!$B$16:$F$53,MATCH('5-. Identificación de Riesgos'!J46,'8- Politicas de admiistracion '!$C$16:$C$54,0),1)," - ",L46),"")</f>
        <v/>
      </c>
      <c r="L46" s="147" t="str">
        <f>IFERROR(VLOOKUP(INDEX('8- Politicas de admiistracion '!$B$16:$F$64,MATCH('5-. Identificación de Riesgos'!J46,'8- Politicas de admiistracion '!$C$16:$C$64,0),1),'8- Politicas de admiistracion '!$B$16:$F$64,5,FALSE),"")</f>
        <v/>
      </c>
      <c r="M46" s="414"/>
      <c r="N46" s="435"/>
      <c r="O46" s="425"/>
    </row>
    <row r="47" spans="1:15" ht="15" customHeight="1">
      <c r="A47" s="431"/>
      <c r="B47" s="431"/>
      <c r="C47" s="431"/>
      <c r="D47" s="153"/>
      <c r="E47" s="417"/>
      <c r="F47" s="417"/>
      <c r="G47" s="420"/>
      <c r="H47" s="414"/>
      <c r="I47" s="119"/>
      <c r="J47" s="144"/>
      <c r="K47" s="119" t="str">
        <f>IFERROR(CONCATENATE(INDEX('8- Politicas de admiistracion '!$B$16:$F$53,MATCH('5-. Identificación de Riesgos'!J47,'8- Politicas de admiistracion '!$C$16:$C$54,0),1)," - ",L47),"")</f>
        <v/>
      </c>
      <c r="L47" s="147" t="str">
        <f>IFERROR(VLOOKUP(INDEX('8- Politicas de admiistracion '!$B$16:$F$64,MATCH('5-. Identificación de Riesgos'!J47,'8- Politicas de admiistracion '!$C$16:$C$64,0),1),'8- Politicas de admiistracion '!$B$16:$F$64,5,FALSE),"")</f>
        <v/>
      </c>
      <c r="M47" s="414"/>
      <c r="N47" s="435"/>
      <c r="O47" s="425"/>
    </row>
    <row r="48" spans="1:15" ht="32.25" customHeight="1">
      <c r="A48" s="431"/>
      <c r="B48" s="431"/>
      <c r="C48" s="431"/>
      <c r="D48" s="153"/>
      <c r="E48" s="417"/>
      <c r="F48" s="417"/>
      <c r="G48" s="420"/>
      <c r="H48" s="414"/>
      <c r="I48" s="119"/>
      <c r="J48" s="144"/>
      <c r="K48" s="119" t="str">
        <f>IFERROR(CONCATENATE(INDEX('8- Politicas de admiistracion '!$B$16:$F$53,MATCH('5-. Identificación de Riesgos'!J48,'8- Politicas de admiistracion '!$C$16:$C$54,0),1)," - ",L48),"")</f>
        <v/>
      </c>
      <c r="L48" s="147" t="str">
        <f>IFERROR(VLOOKUP(INDEX('8- Politicas de admiistracion '!$B$16:$F$64,MATCH('5-. Identificación de Riesgos'!J48,'8- Politicas de admiistracion '!$C$16:$C$64,0),1),'8- Politicas de admiistracion '!$B$16:$F$64,5,FALSE),"")</f>
        <v/>
      </c>
      <c r="M48" s="414"/>
      <c r="N48" s="435"/>
      <c r="O48" s="425"/>
    </row>
    <row r="49" spans="1:267" ht="15" customHeight="1" thickBot="1">
      <c r="A49" s="432"/>
      <c r="B49" s="432"/>
      <c r="C49" s="432"/>
      <c r="D49" s="156"/>
      <c r="E49" s="418"/>
      <c r="F49" s="418"/>
      <c r="G49" s="421"/>
      <c r="H49" s="415"/>
      <c r="I49" s="149"/>
      <c r="J49" s="157"/>
      <c r="K49" s="119" t="str">
        <f>IFERROR(CONCATENATE(INDEX('8- Politicas de admiistracion '!$B$16:$F$53,MATCH('5-. Identificación de Riesgos'!J49,'8- Politicas de admiistracion '!$C$16:$C$54,0),1)," - ",L49),"")</f>
        <v/>
      </c>
      <c r="L49" s="147" t="str">
        <f>IFERROR(VLOOKUP(INDEX('8- Politicas de admiistracion '!$B$16:$F$64,MATCH('5-. Identificación de Riesgos'!J49,'8- Politicas de admiistracion '!$C$16:$C$64,0),1),'8- Politicas de admiistracion '!$B$16:$F$64,5,FALSE),"")</f>
        <v/>
      </c>
      <c r="M49" s="415"/>
      <c r="N49" s="436"/>
      <c r="O49" s="425"/>
    </row>
    <row r="50" spans="1:267" s="22" customFormat="1" ht="60.75" customHeight="1">
      <c r="A50" s="443">
        <v>5</v>
      </c>
      <c r="B50" s="437" t="s">
        <v>367</v>
      </c>
      <c r="C50" s="437" t="s">
        <v>368</v>
      </c>
      <c r="D50" s="226" t="s">
        <v>369</v>
      </c>
      <c r="E50" s="446">
        <v>365</v>
      </c>
      <c r="F50" s="445">
        <v>1</v>
      </c>
      <c r="G50" s="440">
        <f>F50/E50</f>
        <v>2.7397260273972603E-3</v>
      </c>
      <c r="H50" s="413"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40" t="s">
        <v>335</v>
      </c>
      <c r="J50" s="141" t="s">
        <v>336</v>
      </c>
      <c r="K50" s="119" t="str">
        <f>IFERROR(CONCATENATE(INDEX('8- Politicas de admiistracion '!$B$16:$F$53,MATCH('5-. Identificación de Riesgos'!J50,'8- Politicas de admiistracion '!$C$16:$C$54,0),1)," - ",L50),"")</f>
        <v>Moderado - 3</v>
      </c>
      <c r="L50" s="141">
        <f>IFERROR(VLOOKUP(INDEX('8- Politicas de admiistracion '!$B$16:$F$64,MATCH('5-. Identificación de Riesgos'!J50,'8- Politicas de admiistracion '!$C$16:$C$64,0),1),'8- Politicas de admiistracion '!$B$16:$F$64,5,FALSE),"")</f>
        <v>3</v>
      </c>
      <c r="M50" s="413" t="str">
        <f>IFERROR(CONCATENATE(INDEX('8- Politicas de admiistracion '!$B$16:$F$53,MATCH(ROUND(AVERAGE(L50:L59),0),'8- Politicas de admiistracion '!$F$16:$F$53,0),1)," - ",ROUND(AVERAGE(L50:L59),0)),"")</f>
        <v>Menor - 2</v>
      </c>
      <c r="N50" s="434" t="str">
        <f>IFERROR(CONCATENATE(VLOOKUP((LEFT(H50,LEN(H50)-4)&amp;LEFT(M50,LEN(M50)-4)),'9- Matriz de Calor '!$D$18:$E$42,2,0)," - ",RIGHT(H50,1)*RIGHT(M50,1)),"")</f>
        <v>Bajo - 2</v>
      </c>
      <c r="O50" s="437">
        <f>RIGHT(H50,1)*RIGHT(M50,1)</f>
        <v>2</v>
      </c>
      <c r="P50" s="18"/>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row>
    <row r="51" spans="1:267" s="22" customFormat="1" ht="60">
      <c r="A51" s="444"/>
      <c r="B51" s="437"/>
      <c r="C51" s="437"/>
      <c r="D51" s="227" t="s">
        <v>370</v>
      </c>
      <c r="E51" s="447"/>
      <c r="F51" s="445"/>
      <c r="G51" s="441"/>
      <c r="H51" s="414"/>
      <c r="I51" s="119" t="s">
        <v>341</v>
      </c>
      <c r="J51" s="144" t="s">
        <v>342</v>
      </c>
      <c r="K51" s="119" t="str">
        <f>IFERROR(CONCATENATE(INDEX('8- Politicas de admiistracion '!$B$16:$F$53,MATCH('5-. Identificación de Riesgos'!J51,'8- Politicas de admiistracion '!$C$16:$C$54,0),1)," - ",L51),"")</f>
        <v>Leve - 1</v>
      </c>
      <c r="L51" s="144">
        <f>IFERROR(VLOOKUP(INDEX('8- Politicas de admiistracion '!$B$16:$F$64,MATCH('5-. Identificación de Riesgos'!J51,'8- Politicas de admiistracion '!$C$16:$C$64,0),1),'8- Politicas de admiistracion '!$B$16:$F$64,5,FALSE),"")</f>
        <v>1</v>
      </c>
      <c r="M51" s="414"/>
      <c r="N51" s="435"/>
      <c r="O51" s="437"/>
      <c r="P51" s="18"/>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row>
    <row r="52" spans="1:267" s="22" customFormat="1" ht="16.5">
      <c r="A52" s="444"/>
      <c r="B52" s="437"/>
      <c r="C52" s="437"/>
      <c r="E52" s="447"/>
      <c r="F52" s="445"/>
      <c r="G52" s="441"/>
      <c r="H52" s="414"/>
      <c r="I52" s="119"/>
      <c r="J52" s="144"/>
      <c r="K52" s="119" t="str">
        <f>IFERROR(CONCATENATE(INDEX('8- Politicas de admiistracion '!$B$16:$F$53,MATCH('5-. Identificación de Riesgos'!J52,'8- Politicas de admiistracion '!$C$16:$C$54,0),1)," - ",L52),"")</f>
        <v/>
      </c>
      <c r="L52" s="144" t="str">
        <f>IFERROR(VLOOKUP(INDEX('8- Politicas de admiistracion '!$B$16:$F$64,MATCH('5-. Identificación de Riesgos'!J52,'8- Politicas de admiistracion '!$C$16:$C$64,0),1),'8- Politicas de admiistracion '!$B$16:$F$64,5,FALSE),"")</f>
        <v/>
      </c>
      <c r="M52" s="414"/>
      <c r="N52" s="435"/>
      <c r="O52" s="437"/>
      <c r="P52" s="18"/>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row>
    <row r="53" spans="1:267" s="22" customFormat="1" ht="16.5">
      <c r="A53" s="444"/>
      <c r="B53" s="437"/>
      <c r="C53" s="437"/>
      <c r="D53" s="227"/>
      <c r="E53" s="447"/>
      <c r="F53" s="445"/>
      <c r="G53" s="441"/>
      <c r="H53" s="414"/>
      <c r="I53" s="119"/>
      <c r="J53" s="144"/>
      <c r="K53" s="119" t="str">
        <f>IFERROR(CONCATENATE(INDEX('8- Politicas de admiistracion '!$B$16:$F$53,MATCH('5-. Identificación de Riesgos'!J53,'8- Politicas de admiistracion '!$C$16:$C$54,0),1)," - ",L53),"")</f>
        <v/>
      </c>
      <c r="L53" s="144" t="str">
        <f>IFERROR(VLOOKUP(INDEX('8- Politicas de admiistracion '!$B$16:$F$64,MATCH('5-. Identificación de Riesgos'!J53,'8- Politicas de admiistracion '!$C$16:$C$64,0),1),'8- Politicas de admiistracion '!$B$16:$F$64,5,FALSE),"")</f>
        <v/>
      </c>
      <c r="M53" s="414"/>
      <c r="N53" s="435"/>
      <c r="O53" s="437"/>
      <c r="P53" s="18"/>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row>
    <row r="54" spans="1:267" s="22" customFormat="1" ht="16.5">
      <c r="A54" s="444"/>
      <c r="B54" s="437"/>
      <c r="C54" s="437"/>
      <c r="D54" s="227"/>
      <c r="E54" s="447"/>
      <c r="F54" s="445"/>
      <c r="G54" s="441"/>
      <c r="H54" s="414"/>
      <c r="I54" s="119"/>
      <c r="J54" s="144"/>
      <c r="K54" s="119" t="str">
        <f>IFERROR(CONCATENATE(INDEX('8- Politicas de admiistracion '!$B$16:$F$53,MATCH('5-. Identificación de Riesgos'!J54,'8- Politicas de admiistracion '!$C$16:$C$54,0),1)," - ",L54),"")</f>
        <v/>
      </c>
      <c r="L54" s="144" t="str">
        <f>IFERROR(VLOOKUP(INDEX('8- Politicas de admiistracion '!$B$16:$F$64,MATCH('5-. Identificación de Riesgos'!J54,'8- Politicas de admiistracion '!$C$16:$C$64,0),1),'8- Politicas de admiistracion '!$B$16:$F$64,5,FALSE),"")</f>
        <v/>
      </c>
      <c r="M54" s="414"/>
      <c r="N54" s="435"/>
      <c r="O54" s="437"/>
      <c r="P54" s="18"/>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row>
    <row r="55" spans="1:267" s="22" customFormat="1" ht="16.5">
      <c r="A55" s="444"/>
      <c r="B55" s="437"/>
      <c r="C55" s="437"/>
      <c r="D55" s="227"/>
      <c r="E55" s="447"/>
      <c r="F55" s="445"/>
      <c r="G55" s="441"/>
      <c r="H55" s="414"/>
      <c r="I55" s="119"/>
      <c r="J55" s="144"/>
      <c r="K55" s="119" t="str">
        <f>IFERROR(CONCATENATE(INDEX('8- Politicas de admiistracion '!$B$16:$F$53,MATCH('5-. Identificación de Riesgos'!J55,'8- Politicas de admiistracion '!$C$16:$C$54,0),1)," - ",L55),"")</f>
        <v/>
      </c>
      <c r="L55" s="144" t="str">
        <f>IFERROR(VLOOKUP(INDEX('8- Politicas de admiistracion '!$B$16:$F$64,MATCH('5-. Identificación de Riesgos'!J55,'8- Politicas de admiistracion '!$C$16:$C$64,0),1),'8- Politicas de admiistracion '!$B$16:$F$64,5,FALSE),"")</f>
        <v/>
      </c>
      <c r="M55" s="414"/>
      <c r="N55" s="435"/>
      <c r="O55" s="437"/>
      <c r="P55" s="18"/>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row>
    <row r="56" spans="1:267" s="22" customFormat="1" ht="16.5">
      <c r="A56" s="444"/>
      <c r="B56" s="437"/>
      <c r="C56" s="437"/>
      <c r="D56" s="227"/>
      <c r="E56" s="447"/>
      <c r="F56" s="445"/>
      <c r="G56" s="441"/>
      <c r="H56" s="414"/>
      <c r="I56" s="119"/>
      <c r="J56" s="144"/>
      <c r="K56" s="119" t="str">
        <f>IFERROR(CONCATENATE(INDEX('8- Politicas de admiistracion '!$B$16:$F$53,MATCH('5-. Identificación de Riesgos'!J56,'8- Politicas de admiistracion '!$C$16:$C$54,0),1)," - ",L56),"")</f>
        <v/>
      </c>
      <c r="L56" s="147" t="str">
        <f>IFERROR(VLOOKUP(INDEX('8- Politicas de admiistracion '!$B$16:$F$64,MATCH('5-. Identificación de Riesgos'!J56,'8- Politicas de admiistracion '!$C$16:$C$64,0),1),'8- Politicas de admiistracion '!$B$16:$F$64,5,FALSE),"")</f>
        <v/>
      </c>
      <c r="M56" s="414"/>
      <c r="N56" s="435"/>
      <c r="O56" s="437"/>
      <c r="P56" s="18"/>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row>
    <row r="57" spans="1:267" s="22" customFormat="1" ht="16.5">
      <c r="A57" s="444"/>
      <c r="B57" s="437"/>
      <c r="C57" s="437"/>
      <c r="D57" s="227"/>
      <c r="E57" s="447"/>
      <c r="F57" s="445"/>
      <c r="G57" s="441"/>
      <c r="H57" s="414"/>
      <c r="I57" s="119"/>
      <c r="J57" s="144"/>
      <c r="K57" s="119" t="str">
        <f>IFERROR(CONCATENATE(INDEX('8- Politicas de admiistracion '!$B$16:$F$53,MATCH('5-. Identificación de Riesgos'!J57,'8- Politicas de admiistracion '!$C$16:$C$54,0),1)," - ",L57),"")</f>
        <v/>
      </c>
      <c r="L57" s="147" t="str">
        <f>IFERROR(VLOOKUP(INDEX('8- Politicas de admiistracion '!$B$16:$F$64,MATCH('5-. Identificación de Riesgos'!J57,'8- Politicas de admiistracion '!$C$16:$C$64,0),1),'8- Politicas de admiistracion '!$B$16:$F$64,5,FALSE),"")</f>
        <v/>
      </c>
      <c r="M57" s="414"/>
      <c r="N57" s="435"/>
      <c r="O57" s="437"/>
      <c r="P57" s="18"/>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row>
    <row r="58" spans="1:267" s="22" customFormat="1" ht="16.5">
      <c r="A58" s="444"/>
      <c r="B58" s="437"/>
      <c r="C58" s="437"/>
      <c r="D58" s="227"/>
      <c r="E58" s="447"/>
      <c r="F58" s="445"/>
      <c r="G58" s="441"/>
      <c r="H58" s="414"/>
      <c r="I58" s="119"/>
      <c r="J58" s="144"/>
      <c r="K58" s="119" t="str">
        <f>IFERROR(CONCATENATE(INDEX('8- Politicas de admiistracion '!$B$16:$F$53,MATCH('5-. Identificación de Riesgos'!J58,'8- Politicas de admiistracion '!$C$16:$C$54,0),1)," - ",L58),"")</f>
        <v/>
      </c>
      <c r="L58" s="147" t="str">
        <f>IFERROR(VLOOKUP(INDEX('8- Politicas de admiistracion '!$B$16:$F$64,MATCH('5-. Identificación de Riesgos'!J58,'8- Politicas de admiistracion '!$C$16:$C$64,0),1),'8- Politicas de admiistracion '!$B$16:$F$64,5,FALSE),"")</f>
        <v/>
      </c>
      <c r="M58" s="414"/>
      <c r="N58" s="435"/>
      <c r="O58" s="437"/>
      <c r="P58" s="18"/>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row>
    <row r="59" spans="1:267" s="22" customFormat="1" ht="15">
      <c r="A59" s="444"/>
      <c r="B59" s="437"/>
      <c r="C59" s="437"/>
      <c r="D59" s="227"/>
      <c r="E59" s="447"/>
      <c r="F59" s="446"/>
      <c r="G59" s="442"/>
      <c r="H59" s="415"/>
      <c r="I59" s="149"/>
      <c r="J59" s="157"/>
      <c r="K59" s="119" t="str">
        <f>IFERROR(CONCATENATE(INDEX('8- Politicas de admiistracion '!$B$16:$F$53,MATCH('5-. Identificación de Riesgos'!J59,'8- Politicas de admiistracion '!$C$16:$C$54,0),1)," - ",L59),"")</f>
        <v/>
      </c>
      <c r="L59" s="147" t="str">
        <f>IFERROR(VLOOKUP(INDEX('8- Politicas de admiistracion '!$B$16:$F$64,MATCH('5-. Identificación de Riesgos'!J59,'8- Politicas de admiistracion '!$C$16:$C$64,0),1),'8- Politicas de admiistracion '!$B$16:$F$64,5,FALSE),"")</f>
        <v/>
      </c>
      <c r="M59" s="415"/>
      <c r="N59" s="436"/>
      <c r="O59" s="43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row>
    <row r="60" spans="1:267" ht="75">
      <c r="A60" s="443">
        <v>6</v>
      </c>
      <c r="B60" s="437" t="s">
        <v>371</v>
      </c>
      <c r="C60" s="437" t="s">
        <v>372</v>
      </c>
      <c r="D60" s="282" t="s">
        <v>373</v>
      </c>
      <c r="E60" s="446">
        <v>365</v>
      </c>
      <c r="F60" s="445">
        <v>1</v>
      </c>
      <c r="G60" s="440">
        <f>F60/E60</f>
        <v>2.7397260273972603E-3</v>
      </c>
      <c r="H60" s="413"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40" t="s">
        <v>335</v>
      </c>
      <c r="J60" s="141" t="s">
        <v>336</v>
      </c>
      <c r="K60" s="119" t="str">
        <f>IFERROR(CONCATENATE(INDEX('8- Politicas de admiistracion '!$B$16:$F$53,MATCH('5-. Identificación de Riesgos'!J60,'8- Politicas de admiistracion '!$C$16:$C$54,0),1)," - ",L60),"")</f>
        <v>Moderado - 3</v>
      </c>
      <c r="L60" s="141">
        <f>IFERROR(VLOOKUP(INDEX('8- Politicas de admiistracion '!$B$16:$F$64,MATCH('5-. Identificación de Riesgos'!J60,'8- Politicas de admiistracion '!$C$16:$C$64,0),1),'8- Politicas de admiistracion '!$B$16:$F$64,5,FALSE),"")</f>
        <v>3</v>
      </c>
      <c r="M60" s="413" t="str">
        <f>IFERROR(CONCATENATE(INDEX('8- Politicas de admiistracion '!$B$16:$F$53,MATCH(ROUND(AVERAGE(L60:L69),0),'8- Politicas de admiistracion '!$F$16:$F$53,0),1)," - ",ROUND(AVERAGE(L60:L69),0)),"")</f>
        <v>Menor - 2</v>
      </c>
      <c r="N60" s="434" t="str">
        <f>IFERROR(CONCATENATE(VLOOKUP((LEFT(H60,LEN(H60)-4)&amp;LEFT(M60,LEN(M60)-4)),'9- Matriz de Calor '!$D$18:$E$42,2,0)," - ",RIGHT(H60,1)*RIGHT(M60,1)),"")</f>
        <v>Bajo - 2</v>
      </c>
      <c r="O60" s="437">
        <f>RIGHT(H60,1)*RIGHT(M60,1)</f>
        <v>2</v>
      </c>
      <c r="P60" s="18"/>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c r="IW60" s="17"/>
      <c r="IX60" s="17"/>
      <c r="IY60" s="17"/>
      <c r="IZ60" s="17"/>
      <c r="JA60" s="17"/>
      <c r="JB60" s="17"/>
      <c r="JC60" s="17"/>
      <c r="JD60" s="17"/>
      <c r="JE60" s="17"/>
      <c r="JF60" s="17"/>
      <c r="JG60" s="17"/>
    </row>
    <row r="61" spans="1:267" ht="45">
      <c r="A61" s="444"/>
      <c r="B61" s="437"/>
      <c r="C61" s="437"/>
      <c r="D61" s="227" t="s">
        <v>374</v>
      </c>
      <c r="E61" s="447"/>
      <c r="F61" s="445"/>
      <c r="G61" s="441"/>
      <c r="H61" s="414"/>
      <c r="I61" s="119" t="s">
        <v>341</v>
      </c>
      <c r="J61" s="144" t="s">
        <v>342</v>
      </c>
      <c r="K61" s="119" t="str">
        <f>IFERROR(CONCATENATE(INDEX('8- Politicas de admiistracion '!$B$16:$F$53,MATCH('5-. Identificación de Riesgos'!J61,'8- Politicas de admiistracion '!$C$16:$C$54,0),1)," - ",L61),"")</f>
        <v>Leve - 1</v>
      </c>
      <c r="L61" s="144">
        <f>IFERROR(VLOOKUP(INDEX('8- Politicas de admiistracion '!$B$16:$F$64,MATCH('5-. Identificación de Riesgos'!J61,'8- Politicas de admiistracion '!$C$16:$C$64,0),1),'8- Politicas de admiistracion '!$B$16:$F$64,5,FALSE),"")</f>
        <v>1</v>
      </c>
      <c r="M61" s="414"/>
      <c r="N61" s="435"/>
      <c r="O61" s="437"/>
      <c r="P61" s="18"/>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row>
    <row r="62" spans="1:267" ht="16.5">
      <c r="A62" s="444"/>
      <c r="B62" s="437"/>
      <c r="C62" s="437"/>
      <c r="D62" s="227"/>
      <c r="E62" s="447"/>
      <c r="F62" s="445"/>
      <c r="G62" s="441"/>
      <c r="H62" s="414"/>
      <c r="I62" s="119"/>
      <c r="J62" s="144"/>
      <c r="K62" s="119" t="str">
        <f>IFERROR(CONCATENATE(INDEX('8- Politicas de admiistracion '!$B$16:$F$53,MATCH('5-. Identificación de Riesgos'!J62,'8- Politicas de admiistracion '!$C$16:$C$54,0),1)," - ",L62),"")</f>
        <v/>
      </c>
      <c r="L62" s="144" t="str">
        <f>IFERROR(VLOOKUP(INDEX('8- Politicas de admiistracion '!$B$16:$F$64,MATCH('5-. Identificación de Riesgos'!J62,'8- Politicas de admiistracion '!$C$16:$C$64,0),1),'8- Politicas de admiistracion '!$B$16:$F$64,5,FALSE),"")</f>
        <v/>
      </c>
      <c r="M62" s="414"/>
      <c r="N62" s="435"/>
      <c r="O62" s="437"/>
      <c r="P62" s="18"/>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c r="IW62" s="17"/>
      <c r="IX62" s="17"/>
      <c r="IY62" s="17"/>
      <c r="IZ62" s="17"/>
      <c r="JA62" s="17"/>
      <c r="JB62" s="17"/>
      <c r="JC62" s="17"/>
      <c r="JD62" s="17"/>
      <c r="JE62" s="17"/>
      <c r="JF62" s="17"/>
      <c r="JG62" s="17"/>
    </row>
    <row r="63" spans="1:267" ht="16.5">
      <c r="A63" s="444"/>
      <c r="B63" s="437"/>
      <c r="C63" s="437"/>
      <c r="D63" s="227"/>
      <c r="E63" s="447"/>
      <c r="F63" s="445"/>
      <c r="G63" s="441"/>
      <c r="H63" s="414"/>
      <c r="I63" s="119"/>
      <c r="J63" s="144"/>
      <c r="K63" s="119" t="str">
        <f>IFERROR(CONCATENATE(INDEX('8- Politicas de admiistracion '!$B$16:$F$53,MATCH('5-. Identificación de Riesgos'!J63,'8- Politicas de admiistracion '!$C$16:$C$54,0),1)," - ",L63),"")</f>
        <v/>
      </c>
      <c r="L63" s="144" t="str">
        <f>IFERROR(VLOOKUP(INDEX('8- Politicas de admiistracion '!$B$16:$F$64,MATCH('5-. Identificación de Riesgos'!J63,'8- Politicas de admiistracion '!$C$16:$C$64,0),1),'8- Politicas de admiistracion '!$B$16:$F$64,5,FALSE),"")</f>
        <v/>
      </c>
      <c r="M63" s="414"/>
      <c r="N63" s="435"/>
      <c r="O63" s="437"/>
      <c r="P63" s="18"/>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row>
    <row r="64" spans="1:267" ht="16.5">
      <c r="A64" s="444"/>
      <c r="B64" s="437"/>
      <c r="C64" s="437"/>
      <c r="D64" s="227"/>
      <c r="E64" s="447"/>
      <c r="F64" s="445"/>
      <c r="G64" s="441"/>
      <c r="H64" s="414"/>
      <c r="I64" s="119"/>
      <c r="J64" s="144"/>
      <c r="K64" s="119" t="str">
        <f>IFERROR(CONCATENATE(INDEX('8- Politicas de admiistracion '!$B$16:$F$53,MATCH('5-. Identificación de Riesgos'!J64,'8- Politicas de admiistracion '!$C$16:$C$54,0),1)," - ",L64),"")</f>
        <v/>
      </c>
      <c r="L64" s="144" t="str">
        <f>IFERROR(VLOOKUP(INDEX('8- Politicas de admiistracion '!$B$16:$F$64,MATCH('5-. Identificación de Riesgos'!J64,'8- Politicas de admiistracion '!$C$16:$C$64,0),1),'8- Politicas de admiistracion '!$B$16:$F$64,5,FALSE),"")</f>
        <v/>
      </c>
      <c r="M64" s="414"/>
      <c r="N64" s="435"/>
      <c r="O64" s="437"/>
      <c r="P64" s="18"/>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17"/>
      <c r="IK64" s="17"/>
      <c r="IL64" s="17"/>
      <c r="IM64" s="17"/>
      <c r="IN64" s="17"/>
      <c r="IO64" s="17"/>
      <c r="IP64" s="17"/>
      <c r="IQ64" s="17"/>
      <c r="IR64" s="17"/>
      <c r="IS64" s="17"/>
      <c r="IT64" s="17"/>
      <c r="IU64" s="17"/>
      <c r="IV64" s="17"/>
      <c r="IW64" s="17"/>
      <c r="IX64" s="17"/>
      <c r="IY64" s="17"/>
      <c r="IZ64" s="17"/>
      <c r="JA64" s="17"/>
      <c r="JB64" s="17"/>
      <c r="JC64" s="17"/>
      <c r="JD64" s="17"/>
      <c r="JE64" s="17"/>
      <c r="JF64" s="17"/>
      <c r="JG64" s="17"/>
    </row>
    <row r="65" spans="1:267" ht="16.5">
      <c r="A65" s="444"/>
      <c r="B65" s="437"/>
      <c r="C65" s="437"/>
      <c r="D65" s="227"/>
      <c r="E65" s="447"/>
      <c r="F65" s="445"/>
      <c r="G65" s="441"/>
      <c r="H65" s="414"/>
      <c r="I65" s="119"/>
      <c r="J65" s="144"/>
      <c r="K65" s="119" t="str">
        <f>IFERROR(CONCATENATE(INDEX('8- Politicas de admiistracion '!$B$16:$F$53,MATCH('5-. Identificación de Riesgos'!J65,'8- Politicas de admiistracion '!$C$16:$C$54,0),1)," - ",L65),"")</f>
        <v/>
      </c>
      <c r="L65" s="144" t="str">
        <f>IFERROR(VLOOKUP(INDEX('8- Politicas de admiistracion '!$B$16:$F$64,MATCH('5-. Identificación de Riesgos'!J65,'8- Politicas de admiistracion '!$C$16:$C$64,0),1),'8- Politicas de admiistracion '!$B$16:$F$64,5,FALSE),"")</f>
        <v/>
      </c>
      <c r="M65" s="414"/>
      <c r="N65" s="435"/>
      <c r="O65" s="437"/>
      <c r="P65" s="18"/>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c r="IV65" s="17"/>
      <c r="IW65" s="17"/>
      <c r="IX65" s="17"/>
      <c r="IY65" s="17"/>
      <c r="IZ65" s="17"/>
      <c r="JA65" s="17"/>
      <c r="JB65" s="17"/>
      <c r="JC65" s="17"/>
      <c r="JD65" s="17"/>
      <c r="JE65" s="17"/>
      <c r="JF65" s="17"/>
      <c r="JG65" s="17"/>
    </row>
    <row r="66" spans="1:267" ht="16.5">
      <c r="A66" s="444"/>
      <c r="B66" s="437"/>
      <c r="C66" s="437"/>
      <c r="D66" s="227"/>
      <c r="E66" s="447"/>
      <c r="F66" s="445"/>
      <c r="G66" s="441"/>
      <c r="H66" s="414"/>
      <c r="I66" s="119"/>
      <c r="J66" s="144"/>
      <c r="K66" s="119" t="str">
        <f>IFERROR(CONCATENATE(INDEX('8- Politicas de admiistracion '!$B$16:$F$53,MATCH('5-. Identificación de Riesgos'!J66,'8- Politicas de admiistracion '!$C$16:$C$54,0),1)," - ",L66),"")</f>
        <v/>
      </c>
      <c r="L66" s="147" t="str">
        <f>IFERROR(VLOOKUP(INDEX('8- Politicas de admiistracion '!$B$16:$F$64,MATCH('5-. Identificación de Riesgos'!J66,'8- Politicas de admiistracion '!$C$16:$C$64,0),1),'8- Politicas de admiistracion '!$B$16:$F$64,5,FALSE),"")</f>
        <v/>
      </c>
      <c r="M66" s="414"/>
      <c r="N66" s="435"/>
      <c r="O66" s="437"/>
      <c r="P66" s="18"/>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c r="IV66" s="17"/>
      <c r="IW66" s="17"/>
      <c r="IX66" s="17"/>
      <c r="IY66" s="17"/>
      <c r="IZ66" s="17"/>
      <c r="JA66" s="17"/>
      <c r="JB66" s="17"/>
      <c r="JC66" s="17"/>
      <c r="JD66" s="17"/>
      <c r="JE66" s="17"/>
      <c r="JF66" s="17"/>
      <c r="JG66" s="17"/>
    </row>
    <row r="67" spans="1:267" ht="16.5">
      <c r="A67" s="444"/>
      <c r="B67" s="437"/>
      <c r="C67" s="437"/>
      <c r="D67" s="227"/>
      <c r="E67" s="447"/>
      <c r="F67" s="445"/>
      <c r="G67" s="441"/>
      <c r="H67" s="414"/>
      <c r="I67" s="119"/>
      <c r="J67" s="144"/>
      <c r="K67" s="119" t="str">
        <f>IFERROR(CONCATENATE(INDEX('8- Politicas de admiistracion '!$B$16:$F$53,MATCH('5-. Identificación de Riesgos'!J67,'8- Politicas de admiistracion '!$C$16:$C$54,0),1)," - ",L67),"")</f>
        <v/>
      </c>
      <c r="L67" s="147" t="str">
        <f>IFERROR(VLOOKUP(INDEX('8- Politicas de admiistracion '!$B$16:$F$64,MATCH('5-. Identificación de Riesgos'!J67,'8- Politicas de admiistracion '!$C$16:$C$64,0),1),'8- Politicas de admiistracion '!$B$16:$F$64,5,FALSE),"")</f>
        <v/>
      </c>
      <c r="M67" s="414"/>
      <c r="N67" s="435"/>
      <c r="O67" s="437"/>
      <c r="P67" s="18"/>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c r="IV67" s="17"/>
      <c r="IW67" s="17"/>
      <c r="IX67" s="17"/>
      <c r="IY67" s="17"/>
      <c r="IZ67" s="17"/>
      <c r="JA67" s="17"/>
      <c r="JB67" s="17"/>
      <c r="JC67" s="17"/>
      <c r="JD67" s="17"/>
      <c r="JE67" s="17"/>
      <c r="JF67" s="17"/>
      <c r="JG67" s="17"/>
    </row>
    <row r="68" spans="1:267" ht="16.5">
      <c r="A68" s="444"/>
      <c r="B68" s="437"/>
      <c r="C68" s="437"/>
      <c r="D68" s="227"/>
      <c r="E68" s="447"/>
      <c r="F68" s="445"/>
      <c r="G68" s="441"/>
      <c r="H68" s="414"/>
      <c r="I68" s="119"/>
      <c r="J68" s="144"/>
      <c r="K68" s="119" t="str">
        <f>IFERROR(CONCATENATE(INDEX('8- Politicas de admiistracion '!$B$16:$F$53,MATCH('5-. Identificación de Riesgos'!J68,'8- Politicas de admiistracion '!$C$16:$C$54,0),1)," - ",L68),"")</f>
        <v/>
      </c>
      <c r="L68" s="147" t="str">
        <f>IFERROR(VLOOKUP(INDEX('8- Politicas de admiistracion '!$B$16:$F$64,MATCH('5-. Identificación de Riesgos'!J68,'8- Politicas de admiistracion '!$C$16:$C$64,0),1),'8- Politicas de admiistracion '!$B$16:$F$64,5,FALSE),"")</f>
        <v/>
      </c>
      <c r="M68" s="414"/>
      <c r="N68" s="435"/>
      <c r="O68" s="437"/>
      <c r="P68" s="18"/>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c r="IX68" s="17"/>
      <c r="IY68" s="17"/>
      <c r="IZ68" s="17"/>
      <c r="JA68" s="17"/>
      <c r="JB68" s="17"/>
      <c r="JC68" s="17"/>
      <c r="JD68" s="17"/>
      <c r="JE68" s="17"/>
      <c r="JF68" s="17"/>
      <c r="JG68" s="17"/>
    </row>
    <row r="69" spans="1:267" ht="15">
      <c r="A69" s="444"/>
      <c r="B69" s="437"/>
      <c r="C69" s="437"/>
      <c r="D69" s="227"/>
      <c r="E69" s="447"/>
      <c r="F69" s="446"/>
      <c r="G69" s="442"/>
      <c r="H69" s="415"/>
      <c r="I69" s="149"/>
      <c r="J69" s="157"/>
      <c r="K69" s="119" t="str">
        <f>IFERROR(CONCATENATE(INDEX('8- Politicas de admiistracion '!$B$16:$F$53,MATCH('5-. Identificación de Riesgos'!J69,'8- Politicas de admiistracion '!$C$16:$C$54,0),1)," - ",L69),"")</f>
        <v/>
      </c>
      <c r="L69" s="147" t="str">
        <f>IFERROR(VLOOKUP(INDEX('8- Politicas de admiistracion '!$B$16:$F$64,MATCH('5-. Identificación de Riesgos'!J69,'8- Politicas de admiistracion '!$C$16:$C$64,0),1),'8- Politicas de admiistracion '!$B$16:$F$64,5,FALSE),"")</f>
        <v/>
      </c>
      <c r="M69" s="415"/>
      <c r="N69" s="436"/>
      <c r="O69" s="43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row>
  </sheetData>
  <mergeCells count="83">
    <mergeCell ref="G60:G69"/>
    <mergeCell ref="H60:H69"/>
    <mergeCell ref="M60:M69"/>
    <mergeCell ref="N60:N69"/>
    <mergeCell ref="O60:O69"/>
    <mergeCell ref="A60:A69"/>
    <mergeCell ref="B60:B69"/>
    <mergeCell ref="C60:C69"/>
    <mergeCell ref="E60:E69"/>
    <mergeCell ref="F60:F69"/>
    <mergeCell ref="C30:C39"/>
    <mergeCell ref="E30:E39"/>
    <mergeCell ref="F30:F39"/>
    <mergeCell ref="G30:G39"/>
    <mergeCell ref="H30:H39"/>
    <mergeCell ref="G50:G59"/>
    <mergeCell ref="B50:B59"/>
    <mergeCell ref="A50:A59"/>
    <mergeCell ref="F50:F59"/>
    <mergeCell ref="H50:H59"/>
    <mergeCell ref="C50:C59"/>
    <mergeCell ref="E50:E59"/>
    <mergeCell ref="N10:N19"/>
    <mergeCell ref="N20:N29"/>
    <mergeCell ref="M40:M49"/>
    <mergeCell ref="M30:M39"/>
    <mergeCell ref="N30:N39"/>
    <mergeCell ref="N50:N59"/>
    <mergeCell ref="O50:O59"/>
    <mergeCell ref="M50:M59"/>
    <mergeCell ref="O20:O29"/>
    <mergeCell ref="O40:O49"/>
    <mergeCell ref="N40:N49"/>
    <mergeCell ref="M20:M29"/>
    <mergeCell ref="O30:O39"/>
    <mergeCell ref="A20:A29"/>
    <mergeCell ref="C20:C29"/>
    <mergeCell ref="B20:B29"/>
    <mergeCell ref="F40:F49"/>
    <mergeCell ref="H20:H29"/>
    <mergeCell ref="E20:E29"/>
    <mergeCell ref="F20:F29"/>
    <mergeCell ref="G20:G29"/>
    <mergeCell ref="B40:B49"/>
    <mergeCell ref="C40:C49"/>
    <mergeCell ref="A40:A49"/>
    <mergeCell ref="E40:E49"/>
    <mergeCell ref="G40:G49"/>
    <mergeCell ref="H40:H49"/>
    <mergeCell ref="A30:A39"/>
    <mergeCell ref="B30:B39"/>
    <mergeCell ref="A10:A19"/>
    <mergeCell ref="A6:C6"/>
    <mergeCell ref="I8:I9"/>
    <mergeCell ref="G8:G9"/>
    <mergeCell ref="H8:H9"/>
    <mergeCell ref="E7:H7"/>
    <mergeCell ref="D7:D9"/>
    <mergeCell ref="B10:B19"/>
    <mergeCell ref="C10:C19"/>
    <mergeCell ref="E10:E19"/>
    <mergeCell ref="F10:F19"/>
    <mergeCell ref="G10:G19"/>
    <mergeCell ref="H10:H19"/>
    <mergeCell ref="D6:R6"/>
    <mergeCell ref="O10:O19"/>
    <mergeCell ref="M10:M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s>
  <conditionalFormatting sqref="H10">
    <cfRule type="containsText" dxfId="300" priority="210" operator="containsText" text="Muy baja">
      <formula>NOT(ISERROR(SEARCH("Muy baja",H10)))</formula>
    </cfRule>
    <cfRule type="containsText" dxfId="299" priority="209" operator="containsText" text="Baja">
      <formula>NOT(ISERROR(SEARCH("Baja",H10)))</formula>
    </cfRule>
    <cfRule type="containsText" dxfId="298" priority="208" operator="containsText" text="Media">
      <formula>NOT(ISERROR(SEARCH("Media",H10)))</formula>
    </cfRule>
    <cfRule type="containsText" dxfId="297" priority="207" operator="containsText" text="Alta">
      <formula>NOT(ISERROR(SEARCH("Alta",H10)))</formula>
    </cfRule>
    <cfRule type="containsText" dxfId="296" priority="206" operator="containsText" text="Muy bajo">
      <formula>NOT(ISERROR(SEARCH("Muy bajo",H10)))</formula>
    </cfRule>
    <cfRule type="containsText" dxfId="295" priority="205" operator="containsText" text="Muy Baja'Tabla probabilidad'!">
      <formula>NOT(ISERROR(SEARCH("Muy Baja'Tabla probabilidad'!",H10)))</formula>
    </cfRule>
    <cfRule type="containsText" dxfId="294" priority="204" operator="containsText" text="Muy Baja">
      <formula>NOT(ISERROR(SEARCH("Muy Baja",H10)))</formula>
    </cfRule>
    <cfRule type="containsText" dxfId="293" priority="203" operator="containsText" text="Muy Baja">
      <formula>NOT(ISERROR(SEARCH("Muy Baja",H10)))</formula>
    </cfRule>
    <cfRule type="containsText" dxfId="292" priority="202" operator="containsText" text="Muy Baja">
      <formula>NOT(ISERROR(SEARCH("Muy Baja",H10)))</formula>
    </cfRule>
    <cfRule type="containsText" dxfId="291" priority="201" operator="containsText" text="Baja">
      <formula>NOT(ISERROR(SEARCH("Baja",H10)))</formula>
    </cfRule>
    <cfRule type="containsText" dxfId="290" priority="200" operator="containsText" text="Muy Baja">
      <formula>NOT(ISERROR(SEARCH("Muy Baja",H10)))</formula>
    </cfRule>
    <cfRule type="containsText" dxfId="289" priority="199" operator="containsText" text="Media">
      <formula>NOT(ISERROR(SEARCH("Media",H10)))</formula>
    </cfRule>
    <cfRule type="containsText" dxfId="288" priority="198" operator="containsText" text="Media">
      <formula>NOT(ISERROR(SEARCH("Media",H10)))</formula>
    </cfRule>
    <cfRule type="containsText" dxfId="287" priority="197" operator="containsText" text="Media">
      <formula>NOT(ISERROR(SEARCH("Media",H10)))</formula>
    </cfRule>
    <cfRule type="containsText" dxfId="286" priority="196" operator="containsText" text="Alta">
      <formula>NOT(ISERROR(SEARCH("Alta",H10)))</formula>
    </cfRule>
    <cfRule type="containsText" dxfId="285" priority="194" operator="containsText" text="Muy Alta">
      <formula>NOT(ISERROR(SEARCH("Muy Alta",H10)))</formula>
    </cfRule>
    <cfRule type="containsText" dxfId="284" priority="193" operator="containsText" text="Baja">
      <formula>NOT(ISERROR(SEARCH("Baja",H10)))</formula>
    </cfRule>
    <cfRule type="containsText" dxfId="283" priority="192" operator="containsText" text="Muy Baja">
      <formula>NOT(ISERROR(SEARCH("Muy Baja",H10)))</formula>
    </cfRule>
    <cfRule type="cellIs" dxfId="282" priority="214" operator="between">
      <formula>0</formula>
      <formula>2</formula>
    </cfRule>
    <cfRule type="cellIs" dxfId="281" priority="213" operator="between">
      <formula>1</formula>
      <formula>2</formula>
    </cfRule>
  </conditionalFormatting>
  <conditionalFormatting sqref="H20:H21 H40">
    <cfRule type="cellIs" dxfId="280" priority="863" operator="between">
      <formula>1</formula>
      <formula>2</formula>
    </cfRule>
    <cfRule type="containsText" dxfId="277" priority="860" operator="containsText" text="Muy baja">
      <formula>NOT(ISERROR(SEARCH("Muy baja",H20)))</formula>
    </cfRule>
    <cfRule type="containsText" dxfId="276" priority="859" operator="containsText" text="Baja">
      <formula>NOT(ISERROR(SEARCH("Baja",H20)))</formula>
    </cfRule>
    <cfRule type="containsText" dxfId="275" priority="858" operator="containsText" text="Media">
      <formula>NOT(ISERROR(SEARCH("Media",H20)))</formula>
    </cfRule>
    <cfRule type="containsText" dxfId="274" priority="857" operator="containsText" text="Alta">
      <formula>NOT(ISERROR(SEARCH("Alta",H20)))</formula>
    </cfRule>
    <cfRule type="containsText" dxfId="273" priority="856" operator="containsText" text="Muy bajo">
      <formula>NOT(ISERROR(SEARCH("Muy bajo",H20)))</formula>
    </cfRule>
    <cfRule type="containsText" dxfId="272" priority="855" operator="containsText" text="Muy Baja'Tabla probabilidad'!">
      <formula>NOT(ISERROR(SEARCH("Muy Baja'Tabla probabilidad'!",H20)))</formula>
    </cfRule>
    <cfRule type="containsText" dxfId="271" priority="854" operator="containsText" text="Muy Baja">
      <formula>NOT(ISERROR(SEARCH("Muy Baja",H20)))</formula>
    </cfRule>
    <cfRule type="containsText" dxfId="270" priority="853" operator="containsText" text="Muy Baja">
      <formula>NOT(ISERROR(SEARCH("Muy Baja",H20)))</formula>
    </cfRule>
    <cfRule type="containsText" dxfId="269" priority="852" operator="containsText" text="Muy Baja">
      <formula>NOT(ISERROR(SEARCH("Muy Baja",H20)))</formula>
    </cfRule>
    <cfRule type="containsText" dxfId="268" priority="851" operator="containsText" text="Baja">
      <formula>NOT(ISERROR(SEARCH("Baja",H20)))</formula>
    </cfRule>
    <cfRule type="containsText" dxfId="267" priority="850" operator="containsText" text="Muy Baja">
      <formula>NOT(ISERROR(SEARCH("Muy Baja",H20)))</formula>
    </cfRule>
    <cfRule type="containsText" dxfId="266" priority="849" operator="containsText" text="Media">
      <formula>NOT(ISERROR(SEARCH("Media",H20)))</formula>
    </cfRule>
    <cfRule type="containsText" dxfId="265" priority="848" operator="containsText" text="Media">
      <formula>NOT(ISERROR(SEARCH("Media",H20)))</formula>
    </cfRule>
    <cfRule type="containsText" dxfId="264" priority="846" operator="containsText" text="Alta">
      <formula>NOT(ISERROR(SEARCH("Alta",H20)))</formula>
    </cfRule>
    <cfRule type="containsText" dxfId="263" priority="844" operator="containsText" text="Muy Alta">
      <formula>NOT(ISERROR(SEARCH("Muy Alta",H20)))</formula>
    </cfRule>
    <cfRule type="containsText" dxfId="262" priority="843" operator="containsText" text="Baja">
      <formula>NOT(ISERROR(SEARCH("Baja",H20)))</formula>
    </cfRule>
    <cfRule type="containsText" dxfId="261" priority="842" operator="containsText" text="Muy Baja">
      <formula>NOT(ISERROR(SEARCH("Muy Baja",H20)))</formula>
    </cfRule>
    <cfRule type="cellIs" dxfId="260" priority="864" operator="between">
      <formula>0</formula>
      <formula>2</formula>
    </cfRule>
    <cfRule type="containsText" dxfId="259" priority="847" operator="containsText" text="Media">
      <formula>NOT(ISERROR(SEARCH("Media",H20)))</formula>
    </cfRule>
  </conditionalFormatting>
  <conditionalFormatting sqref="H30">
    <cfRule type="containsText" dxfId="258" priority="51" operator="containsText" text="Muy Baja">
      <formula>NOT(ISERROR(SEARCH("Muy Baja",H30)))</formula>
    </cfRule>
    <cfRule type="containsText" dxfId="257" priority="52" operator="containsText" text="Baja">
      <formula>NOT(ISERROR(SEARCH("Baja",H30)))</formula>
    </cfRule>
    <cfRule type="containsText" dxfId="256" priority="53" operator="containsText" text="Muy Alta">
      <formula>NOT(ISERROR(SEARCH("Muy Alta",H30)))</formula>
    </cfRule>
    <cfRule type="containsText" dxfId="255" priority="54" operator="containsText" text="Alta">
      <formula>NOT(ISERROR(SEARCH("Alta",H30)))</formula>
    </cfRule>
    <cfRule type="containsText" dxfId="254" priority="55" operator="containsText" text="Media">
      <formula>NOT(ISERROR(SEARCH("Media",H30)))</formula>
    </cfRule>
    <cfRule type="containsText" dxfId="253" priority="56" operator="containsText" text="Media">
      <formula>NOT(ISERROR(SEARCH("Media",H30)))</formula>
    </cfRule>
    <cfRule type="containsText" dxfId="252" priority="57" operator="containsText" text="Media">
      <formula>NOT(ISERROR(SEARCH("Media",H30)))</formula>
    </cfRule>
    <cfRule type="containsText" dxfId="251" priority="58" operator="containsText" text="Muy Baja">
      <formula>NOT(ISERROR(SEARCH("Muy Baja",H30)))</formula>
    </cfRule>
    <cfRule type="containsText" dxfId="250" priority="59" operator="containsText" text="Baja">
      <formula>NOT(ISERROR(SEARCH("Baja",H30)))</formula>
    </cfRule>
    <cfRule type="containsText" dxfId="249" priority="60" operator="containsText" text="Muy Baja">
      <formula>NOT(ISERROR(SEARCH("Muy Baja",H30)))</formula>
    </cfRule>
    <cfRule type="containsText" dxfId="248" priority="61" operator="containsText" text="Muy Baja">
      <formula>NOT(ISERROR(SEARCH("Muy Baja",H30)))</formula>
    </cfRule>
    <cfRule type="containsText" dxfId="247" priority="62" operator="containsText" text="Muy Baja">
      <formula>NOT(ISERROR(SEARCH("Muy Baja",H30)))</formula>
    </cfRule>
    <cfRule type="containsText" dxfId="246" priority="63" operator="containsText" text="Muy Baja'Tabla probabilidad'!">
      <formula>NOT(ISERROR(SEARCH("Muy Baja'Tabla probabilidad'!",H30)))</formula>
    </cfRule>
    <cfRule type="containsText" dxfId="245" priority="64" operator="containsText" text="Muy bajo">
      <formula>NOT(ISERROR(SEARCH("Muy bajo",H30)))</formula>
    </cfRule>
    <cfRule type="containsText" dxfId="244" priority="65" operator="containsText" text="Alta">
      <formula>NOT(ISERROR(SEARCH("Alta",H30)))</formula>
    </cfRule>
    <cfRule type="containsText" dxfId="243" priority="66" operator="containsText" text="Media">
      <formula>NOT(ISERROR(SEARCH("Media",H30)))</formula>
    </cfRule>
    <cfRule type="containsText" dxfId="242" priority="67" operator="containsText" text="Baja">
      <formula>NOT(ISERROR(SEARCH("Baja",H30)))</formula>
    </cfRule>
    <cfRule type="containsText" dxfId="241" priority="68" operator="containsText" text="Muy baja">
      <formula>NOT(ISERROR(SEARCH("Muy baja",H30)))</formula>
    </cfRule>
    <cfRule type="cellIs" dxfId="238" priority="71" operator="between">
      <formula>1</formula>
      <formula>2</formula>
    </cfRule>
    <cfRule type="cellIs" dxfId="237" priority="72" operator="between">
      <formula>0</formula>
      <formula>2</formula>
    </cfRule>
  </conditionalFormatting>
  <conditionalFormatting sqref="H50">
    <cfRule type="containsText" dxfId="236" priority="139" operator="containsText" text="Muy Alta">
      <formula>NOT(ISERROR(SEARCH("Muy Alta",H50)))</formula>
    </cfRule>
    <cfRule type="containsText" dxfId="235" priority="140" operator="containsText" text="Alta">
      <formula>NOT(ISERROR(SEARCH("Alta",H50)))</formula>
    </cfRule>
    <cfRule type="containsText" dxfId="234" priority="141" operator="containsText" text="Media">
      <formula>NOT(ISERROR(SEARCH("Media",H50)))</formula>
    </cfRule>
    <cfRule type="containsText" dxfId="233" priority="142" operator="containsText" text="Media">
      <formula>NOT(ISERROR(SEARCH("Media",H50)))</formula>
    </cfRule>
    <cfRule type="containsText" dxfId="232" priority="143" operator="containsText" text="Media">
      <formula>NOT(ISERROR(SEARCH("Media",H50)))</formula>
    </cfRule>
    <cfRule type="containsText" dxfId="231" priority="144" operator="containsText" text="Muy Baja">
      <formula>NOT(ISERROR(SEARCH("Muy Baja",H50)))</formula>
    </cfRule>
    <cfRule type="containsText" dxfId="230" priority="145" operator="containsText" text="Baja">
      <formula>NOT(ISERROR(SEARCH("Baja",H50)))</formula>
    </cfRule>
    <cfRule type="containsText" dxfId="229" priority="146" operator="containsText" text="Muy Baja">
      <formula>NOT(ISERROR(SEARCH("Muy Baja",H50)))</formula>
    </cfRule>
    <cfRule type="containsText" dxfId="228" priority="147" operator="containsText" text="Muy Baja">
      <formula>NOT(ISERROR(SEARCH("Muy Baja",H50)))</formula>
    </cfRule>
    <cfRule type="containsText" dxfId="227" priority="148" operator="containsText" text="Muy Baja">
      <formula>NOT(ISERROR(SEARCH("Muy Baja",H50)))</formula>
    </cfRule>
    <cfRule type="containsText" dxfId="226" priority="149" operator="containsText" text="Muy Baja'Tabla probabilidad'!">
      <formula>NOT(ISERROR(SEARCH("Muy Baja'Tabla probabilidad'!",H50)))</formula>
    </cfRule>
    <cfRule type="containsText" dxfId="225" priority="150" operator="containsText" text="Muy bajo">
      <formula>NOT(ISERROR(SEARCH("Muy bajo",H50)))</formula>
    </cfRule>
    <cfRule type="containsText" dxfId="224" priority="151" operator="containsText" text="Alta">
      <formula>NOT(ISERROR(SEARCH("Alta",H50)))</formula>
    </cfRule>
    <cfRule type="containsText" dxfId="223" priority="152" operator="containsText" text="Media">
      <formula>NOT(ISERROR(SEARCH("Media",H50)))</formula>
    </cfRule>
    <cfRule type="containsText" dxfId="222" priority="153" operator="containsText" text="Baja">
      <formula>NOT(ISERROR(SEARCH("Baja",H50)))</formula>
    </cfRule>
    <cfRule type="containsText" dxfId="221" priority="154" operator="containsText" text="Muy baja">
      <formula>NOT(ISERROR(SEARCH("Muy baja",H50)))</formula>
    </cfRule>
    <cfRule type="cellIs" dxfId="218" priority="157" operator="between">
      <formula>1</formula>
      <formula>2</formula>
    </cfRule>
    <cfRule type="cellIs" dxfId="217" priority="158" operator="between">
      <formula>0</formula>
      <formula>2</formula>
    </cfRule>
    <cfRule type="containsText" dxfId="216" priority="137" operator="containsText" text="Muy Baja">
      <formula>NOT(ISERROR(SEARCH("Muy Baja",H50)))</formula>
    </cfRule>
    <cfRule type="containsText" dxfId="215" priority="138" operator="containsText" text="Baja">
      <formula>NOT(ISERROR(SEARCH("Baja",H50)))</formula>
    </cfRule>
  </conditionalFormatting>
  <conditionalFormatting sqref="H60">
    <cfRule type="containsText" dxfId="214" priority="22" operator="containsText" text="Muy Baja">
      <formula>NOT(ISERROR(SEARCH("Muy Baja",H60)))</formula>
    </cfRule>
    <cfRule type="containsText" dxfId="213" priority="25" operator="containsText" text="Alta">
      <formula>NOT(ISERROR(SEARCH("Alta",H60)))</formula>
    </cfRule>
    <cfRule type="containsText" dxfId="212" priority="26" operator="containsText" text="Media">
      <formula>NOT(ISERROR(SEARCH("Media",H60)))</formula>
    </cfRule>
    <cfRule type="containsText" dxfId="211" priority="27" operator="containsText" text="Baja">
      <formula>NOT(ISERROR(SEARCH("Baja",H60)))</formula>
    </cfRule>
    <cfRule type="cellIs" dxfId="208" priority="31" operator="between">
      <formula>1</formula>
      <formula>2</formula>
    </cfRule>
    <cfRule type="cellIs" dxfId="207" priority="32" operator="between">
      <formula>0</formula>
      <formula>2</formula>
    </cfRule>
    <cfRule type="containsText" dxfId="206" priority="28" operator="containsText" text="Muy baja">
      <formula>NOT(ISERROR(SEARCH("Muy baja",H60)))</formula>
    </cfRule>
    <cfRule type="containsText" dxfId="205" priority="11" operator="containsText" text="Muy Baja">
      <formula>NOT(ISERROR(SEARCH("Muy Baja",H60)))</formula>
    </cfRule>
    <cfRule type="containsText" dxfId="204" priority="12" operator="containsText" text="Baja">
      <formula>NOT(ISERROR(SEARCH("Baja",H60)))</formula>
    </cfRule>
    <cfRule type="containsText" dxfId="203" priority="13" operator="containsText" text="Muy Alta">
      <formula>NOT(ISERROR(SEARCH("Muy Alta",H60)))</formula>
    </cfRule>
    <cfRule type="containsText" dxfId="202" priority="14" operator="containsText" text="Alta">
      <formula>NOT(ISERROR(SEARCH("Alta",H60)))</formula>
    </cfRule>
    <cfRule type="containsText" dxfId="201" priority="15" operator="containsText" text="Media">
      <formula>NOT(ISERROR(SEARCH("Media",H60)))</formula>
    </cfRule>
    <cfRule type="containsText" dxfId="200" priority="16" operator="containsText" text="Media">
      <formula>NOT(ISERROR(SEARCH("Media",H60)))</formula>
    </cfRule>
    <cfRule type="containsText" dxfId="199" priority="17" operator="containsText" text="Media">
      <formula>NOT(ISERROR(SEARCH("Media",H60)))</formula>
    </cfRule>
    <cfRule type="containsText" dxfId="198" priority="18" operator="containsText" text="Muy Baja">
      <formula>NOT(ISERROR(SEARCH("Muy Baja",H60)))</formula>
    </cfRule>
    <cfRule type="containsText" dxfId="197" priority="19" operator="containsText" text="Baja">
      <formula>NOT(ISERROR(SEARCH("Baja",H60)))</formula>
    </cfRule>
    <cfRule type="containsText" dxfId="196" priority="20" operator="containsText" text="Muy Baja">
      <formula>NOT(ISERROR(SEARCH("Muy Baja",H60)))</formula>
    </cfRule>
    <cfRule type="containsText" dxfId="195" priority="21" operator="containsText" text="Muy Baja">
      <formula>NOT(ISERROR(SEARCH("Muy Baja",H60)))</formula>
    </cfRule>
    <cfRule type="containsText" dxfId="194" priority="23" operator="containsText" text="Muy Baja'Tabla probabilidad'!">
      <formula>NOT(ISERROR(SEARCH("Muy Baja'Tabla probabilidad'!",H60)))</formula>
    </cfRule>
    <cfRule type="containsText" dxfId="193" priority="24" operator="containsText" text="Muy bajo">
      <formula>NOT(ISERROR(SEARCH("Muy bajo",H60)))</formula>
    </cfRule>
  </conditionalFormatting>
  <conditionalFormatting sqref="K10:K34 M30">
    <cfRule type="containsText" dxfId="192" priority="49" operator="containsText" text="Menor">
      <formula>NOT(ISERROR(SEARCH("Menor",K10)))</formula>
    </cfRule>
    <cfRule type="containsText" dxfId="191" priority="45" operator="containsText" text="Catastrófico">
      <formula>NOT(ISERROR(SEARCH("Catastrófico",K10)))</formula>
    </cfRule>
    <cfRule type="containsText" dxfId="190" priority="46" operator="containsText" text="Mayor">
      <formula>NOT(ISERROR(SEARCH("Mayor",K10)))</formula>
    </cfRule>
    <cfRule type="containsText" dxfId="189" priority="47" operator="containsText" text="Alta">
      <formula>NOT(ISERROR(SEARCH("Alta",K10)))</formula>
    </cfRule>
    <cfRule type="containsText" dxfId="188" priority="50" operator="containsText" text="Leve">
      <formula>NOT(ISERROR(SEARCH("Leve",K10)))</formula>
    </cfRule>
    <cfRule type="containsText" dxfId="187" priority="48" operator="containsText" text="Moderado">
      <formula>NOT(ISERROR(SEARCH("Moderado",K10)))</formula>
    </cfRule>
  </conditionalFormatting>
  <conditionalFormatting sqref="K36:K44">
    <cfRule type="containsText" dxfId="186" priority="34" operator="containsText" text="Mayor">
      <formula>NOT(ISERROR(SEARCH("Mayor",K36)))</formula>
    </cfRule>
    <cfRule type="containsText" dxfId="185" priority="33" operator="containsText" text="Catastrófico">
      <formula>NOT(ISERROR(SEARCH("Catastrófico",K36)))</formula>
    </cfRule>
    <cfRule type="containsText" dxfId="184" priority="38" operator="containsText" text="Leve">
      <formula>NOT(ISERROR(SEARCH("Leve",K36)))</formula>
    </cfRule>
    <cfRule type="containsText" dxfId="183" priority="37" operator="containsText" text="Menor">
      <formula>NOT(ISERROR(SEARCH("Menor",K36)))</formula>
    </cfRule>
    <cfRule type="containsText" dxfId="182" priority="36" operator="containsText" text="Moderado">
      <formula>NOT(ISERROR(SEARCH("Moderado",K36)))</formula>
    </cfRule>
    <cfRule type="containsText" dxfId="181" priority="35" operator="containsText" text="Alta">
      <formula>NOT(ISERROR(SEARCH("Alta",K36)))</formula>
    </cfRule>
  </conditionalFormatting>
  <conditionalFormatting sqref="K46:K69">
    <cfRule type="containsText" dxfId="180" priority="99" operator="containsText" text="Alta">
      <formula>NOT(ISERROR(SEARCH("Alta",K46)))</formula>
    </cfRule>
    <cfRule type="containsText" dxfId="179" priority="102" operator="containsText" text="Leve">
      <formula>NOT(ISERROR(SEARCH("Leve",K46)))</formula>
    </cfRule>
    <cfRule type="containsText" dxfId="178" priority="101" operator="containsText" text="Menor">
      <formula>NOT(ISERROR(SEARCH("Menor",K46)))</formula>
    </cfRule>
    <cfRule type="containsText" dxfId="177" priority="100" operator="containsText" text="Moderado">
      <formula>NOT(ISERROR(SEARCH("Moderado",K46)))</formula>
    </cfRule>
    <cfRule type="containsText" dxfId="176" priority="98" operator="containsText" text="Mayor">
      <formula>NOT(ISERROR(SEARCH("Mayor",K46)))</formula>
    </cfRule>
    <cfRule type="containsText" dxfId="175" priority="97" operator="containsText" text="Catastrófico">
      <formula>NOT(ISERROR(SEARCH("Catastrófico",K46)))</formula>
    </cfRule>
  </conditionalFormatting>
  <conditionalFormatting sqref="M10 M20:M21 M40">
    <cfRule type="containsText" dxfId="174" priority="837" operator="containsText" text="Mayor">
      <formula>NOT(ISERROR(SEARCH("Mayor",M10)))</formula>
    </cfRule>
    <cfRule type="containsText" dxfId="173" priority="838" operator="containsText" text="Alta">
      <formula>NOT(ISERROR(SEARCH("Alta",M10)))</formula>
    </cfRule>
    <cfRule type="containsText" dxfId="172" priority="839" operator="containsText" text="Moderado">
      <formula>NOT(ISERROR(SEARCH("Moderado",M10)))</formula>
    </cfRule>
    <cfRule type="containsText" dxfId="171" priority="840" operator="containsText" text="Menor">
      <formula>NOT(ISERROR(SEARCH("Menor",M10)))</formula>
    </cfRule>
    <cfRule type="containsText" dxfId="170" priority="841" operator="containsText" text="Leve">
      <formula>NOT(ISERROR(SEARCH("Leve",M10)))</formula>
    </cfRule>
    <cfRule type="containsText" dxfId="169" priority="836" operator="containsText" text="Catastrófico">
      <formula>NOT(ISERROR(SEARCH("Catastrófico",M10)))</formula>
    </cfRule>
  </conditionalFormatting>
  <conditionalFormatting sqref="M50">
    <cfRule type="containsText" dxfId="168" priority="88" operator="containsText" text="Mayor">
      <formula>NOT(ISERROR(SEARCH("Mayor",M50)))</formula>
    </cfRule>
    <cfRule type="containsText" dxfId="167" priority="87" operator="containsText" text="Catastrófico">
      <formula>NOT(ISERROR(SEARCH("Catastrófico",M50)))</formula>
    </cfRule>
    <cfRule type="containsText" dxfId="166" priority="89" operator="containsText" text="Alta">
      <formula>NOT(ISERROR(SEARCH("Alta",M50)))</formula>
    </cfRule>
    <cfRule type="containsText" dxfId="165" priority="91" operator="containsText" text="Menor">
      <formula>NOT(ISERROR(SEARCH("Menor",M50)))</formula>
    </cfRule>
    <cfRule type="containsText" dxfId="164" priority="90" operator="containsText" text="Moderado">
      <formula>NOT(ISERROR(SEARCH("Moderado",M50)))</formula>
    </cfRule>
    <cfRule type="containsText" dxfId="163" priority="92" operator="containsText" text="Leve">
      <formula>NOT(ISERROR(SEARCH("Leve",M50)))</formula>
    </cfRule>
  </conditionalFormatting>
  <conditionalFormatting sqref="M60">
    <cfRule type="containsText" dxfId="162" priority="3" operator="containsText" text="Alta">
      <formula>NOT(ISERROR(SEARCH("Alta",M60)))</formula>
    </cfRule>
    <cfRule type="containsText" dxfId="161" priority="4" operator="containsText" text="Moderado">
      <formula>NOT(ISERROR(SEARCH("Moderado",M60)))</formula>
    </cfRule>
    <cfRule type="containsText" dxfId="160" priority="5" operator="containsText" text="Menor">
      <formula>NOT(ISERROR(SEARCH("Menor",M60)))</formula>
    </cfRule>
    <cfRule type="containsText" dxfId="159" priority="6" operator="containsText" text="Leve">
      <formula>NOT(ISERROR(SEARCH("Leve",M60)))</formula>
    </cfRule>
    <cfRule type="containsText" dxfId="158" priority="2" operator="containsText" text="Mayor">
      <formula>NOT(ISERROR(SEARCH("Mayor",M60)))</formula>
    </cfRule>
    <cfRule type="containsText" dxfId="157" priority="1" operator="containsText" text="Catastrófico">
      <formula>NOT(ISERROR(SEARCH("Catastrófico",M60)))</formula>
    </cfRule>
  </conditionalFormatting>
  <conditionalFormatting sqref="N8:O8">
    <cfRule type="containsText" dxfId="156" priority="819" operator="containsText" text="6- Moderado">
      <formula>NOT(ISERROR(SEARCH("6- Moderado",N8)))</formula>
    </cfRule>
    <cfRule type="containsText" dxfId="155" priority="818" operator="containsText" text="3- Moderado">
      <formula>NOT(ISERROR(SEARCH("3- Moderado",N8)))</formula>
    </cfRule>
    <cfRule type="containsText" dxfId="154" priority="820" operator="containsText" text="4- Moderado">
      <formula>NOT(ISERROR(SEARCH("4- Moderado",N8)))</formula>
    </cfRule>
    <cfRule type="containsText" dxfId="153" priority="821" operator="containsText" text="3- Bajo">
      <formula>NOT(ISERROR(SEARCH("3- Bajo",N8)))</formula>
    </cfRule>
    <cfRule type="containsText" dxfId="152" priority="822" operator="containsText" text="4- Bajo">
      <formula>NOT(ISERROR(SEARCH("4- Bajo",N8)))</formula>
    </cfRule>
    <cfRule type="containsText" dxfId="151" priority="823" operator="containsText" text="1- Bajo">
      <formula>NOT(ISERROR(SEARCH("1- Bajo",N8)))</formula>
    </cfRule>
  </conditionalFormatting>
  <conditionalFormatting sqref="N10:O10">
    <cfRule type="containsText" dxfId="150" priority="216" operator="containsText" text="Alto">
      <formula>NOT(ISERROR(SEARCH("Alto",N10)))</formula>
    </cfRule>
    <cfRule type="containsText" dxfId="149" priority="218" operator="containsText" text="Moderado">
      <formula>NOT(ISERROR(SEARCH("Moderado",N10)))</formula>
    </cfRule>
    <cfRule type="containsText" dxfId="148" priority="215" operator="containsText" text="Extremo">
      <formula>NOT(ISERROR(SEARCH("Extremo",N10)))</formula>
    </cfRule>
    <cfRule type="containsText" dxfId="147" priority="217" operator="containsText" text="Bajo">
      <formula>NOT(ISERROR(SEARCH("Bajo",N10)))</formula>
    </cfRule>
  </conditionalFormatting>
  <conditionalFormatting sqref="N20:O21 N40:O40">
    <cfRule type="containsText" dxfId="146" priority="1426" operator="containsText" text="Moderado">
      <formula>NOT(ISERROR(SEARCH("Moderado",N20)))</formula>
    </cfRule>
    <cfRule type="containsText" dxfId="145" priority="1423" operator="containsText" text="Extremo">
      <formula>NOT(ISERROR(SEARCH("Extremo",N20)))</formula>
    </cfRule>
    <cfRule type="containsText" dxfId="144" priority="1424" operator="containsText" text="Alto">
      <formula>NOT(ISERROR(SEARCH("Alto",N20)))</formula>
    </cfRule>
    <cfRule type="containsText" dxfId="143" priority="1425" operator="containsText" text="Bajo">
      <formula>NOT(ISERROR(SEARCH("Bajo",N20)))</formula>
    </cfRule>
  </conditionalFormatting>
  <conditionalFormatting sqref="N30:O30">
    <cfRule type="containsText" dxfId="142" priority="76" operator="containsText" text="Moderado">
      <formula>NOT(ISERROR(SEARCH("Moderado",N30)))</formula>
    </cfRule>
    <cfRule type="containsText" dxfId="141" priority="74" operator="containsText" text="Alto">
      <formula>NOT(ISERROR(SEARCH("Alto",N30)))</formula>
    </cfRule>
    <cfRule type="containsText" dxfId="140" priority="73" operator="containsText" text="Extremo">
      <formula>NOT(ISERROR(SEARCH("Extremo",N30)))</formula>
    </cfRule>
    <cfRule type="containsText" dxfId="139" priority="75" operator="containsText" text="Bajo">
      <formula>NOT(ISERROR(SEARCH("Bajo",N30)))</formula>
    </cfRule>
  </conditionalFormatting>
  <conditionalFormatting sqref="N50:O50">
    <cfRule type="containsText" dxfId="138" priority="93" operator="containsText" text="Extremo">
      <formula>NOT(ISERROR(SEARCH("Extremo",N50)))</formula>
    </cfRule>
    <cfRule type="containsText" dxfId="137" priority="94" operator="containsText" text="Alto">
      <formula>NOT(ISERROR(SEARCH("Alto",N50)))</formula>
    </cfRule>
    <cfRule type="containsText" dxfId="136" priority="96" operator="containsText" text="Moderado">
      <formula>NOT(ISERROR(SEARCH("Moderado",N50)))</formula>
    </cfRule>
    <cfRule type="containsText" dxfId="135" priority="95" operator="containsText" text="Bajo">
      <formula>NOT(ISERROR(SEARCH("Bajo",N50)))</formula>
    </cfRule>
  </conditionalFormatting>
  <conditionalFormatting sqref="N60:O60">
    <cfRule type="containsText" dxfId="134" priority="9" operator="containsText" text="Bajo">
      <formula>NOT(ISERROR(SEARCH("Bajo",N60)))</formula>
    </cfRule>
    <cfRule type="containsText" dxfId="133" priority="7" operator="containsText" text="Extremo">
      <formula>NOT(ISERROR(SEARCH("Extremo",N60)))</formula>
    </cfRule>
    <cfRule type="containsText" dxfId="132" priority="8" operator="containsText" text="Alto">
      <formula>NOT(ISERROR(SEARCH("Alto",N60)))</formula>
    </cfRule>
    <cfRule type="containsText" dxfId="131" priority="10" operator="containsText" text="Moderado">
      <formula>NOT(ISERROR(SEARCH("Moderado",N60)))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12" operator="containsText" id="{49C37402-E481-4513-BEB3-3FA765064EA5}">
            <xm:f>NOT(ISERROR(SEARCH('8- Politicas de admiistracion '!$B$5,H10)))</xm:f>
            <xm:f>'8- Politicas de admiistracion '!$B$5</xm:f>
            <x14:dxf>
              <font>
                <color rgb="FF9C0006"/>
              </font>
              <fill>
                <patternFill>
                  <bgColor rgb="FFFFC7CE"/>
                </patternFill>
              </fill>
            </x14:dxf>
          </x14:cfRule>
          <x14:cfRule type="containsText" priority="211" operator="containsText" id="{FA3EBA7E-E248-4804-A507-9B0561E675B7}">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862" operator="containsText" id="{009A1948-254C-4020-A26D-7181B4E8E5DF}">
            <xm:f>NOT(ISERROR(SEARCH('8- Politicas de admiistracion '!$B$5,H20)))</xm:f>
            <xm:f>'8- Politicas de admiistracion '!$B$5</xm:f>
            <x14:dxf>
              <font>
                <color rgb="FF9C0006"/>
              </font>
              <fill>
                <patternFill>
                  <bgColor rgb="FFFFC7CE"/>
                </patternFill>
              </fill>
            </x14:dxf>
          </x14:cfRule>
          <x14:cfRule type="containsText" priority="861" operator="containsText" id="{D4158494-FAE5-4853-A580-52567E2FD023}">
            <xm:f>NOT(ISERROR(SEARCH('8- Politicas de admiistracion '!$B$5,H20)))</xm:f>
            <xm:f>'8- Politicas de admiistracion '!$B$5</xm:f>
            <x14:dxf>
              <font>
                <color rgb="FF006100"/>
              </font>
              <fill>
                <patternFill>
                  <bgColor rgb="FFC6EFCE"/>
                </patternFill>
              </fill>
            </x14:dxf>
          </x14:cfRule>
          <xm:sqref>H20:H21 H40</xm:sqref>
        </x14:conditionalFormatting>
        <x14:conditionalFormatting xmlns:xm="http://schemas.microsoft.com/office/excel/2006/main">
          <x14:cfRule type="containsText" priority="69" operator="containsText" id="{341CCD8E-8D08-487F-87E4-B5E44800053F}">
            <xm:f>NOT(ISERROR(SEARCH('8- Politicas de admiistracion '!$B$5,H30)))</xm:f>
            <xm:f>'8- Politicas de admiistracion '!$B$5</xm:f>
            <x14:dxf>
              <font>
                <color rgb="FF006100"/>
              </font>
              <fill>
                <patternFill>
                  <bgColor rgb="FFC6EFCE"/>
                </patternFill>
              </fill>
            </x14:dxf>
          </x14:cfRule>
          <x14:cfRule type="containsText" priority="70" operator="containsText" id="{AEE54655-BFE1-4438-BBCB-FB0171EC69FA}">
            <xm:f>NOT(ISERROR(SEARCH('8- Politicas de admiistracion '!$B$5,H30)))</xm:f>
            <xm:f>'8- Politicas de admiistracion '!$B$5</xm:f>
            <x14:dxf>
              <font>
                <color rgb="FF9C0006"/>
              </font>
              <fill>
                <patternFill>
                  <bgColor rgb="FFFFC7CE"/>
                </patternFill>
              </fill>
            </x14:dxf>
          </x14:cfRule>
          <xm:sqref>H30</xm:sqref>
        </x14:conditionalFormatting>
        <x14:conditionalFormatting xmlns:xm="http://schemas.microsoft.com/office/excel/2006/main">
          <x14:cfRule type="containsText" priority="155" operator="containsText" id="{21E865DF-16FB-4AC3-A3DD-A00AFF65A188}">
            <xm:f>NOT(ISERROR(SEARCH('8- Politicas de admiistracion '!$B$5,H50)))</xm:f>
            <xm:f>'8- Politicas de admiistracion '!$B$5</xm:f>
            <x14:dxf>
              <font>
                <color rgb="FF006100"/>
              </font>
              <fill>
                <patternFill>
                  <bgColor rgb="FFC6EFCE"/>
                </patternFill>
              </fill>
            </x14:dxf>
          </x14:cfRule>
          <x14:cfRule type="containsText" priority="156" operator="containsText" id="{737D2820-B329-4885-8D88-455EFB465211}">
            <xm:f>NOT(ISERROR(SEARCH('8- Politicas de admiistracion '!$B$5,H50)))</xm:f>
            <xm:f>'8- Politicas de admiistracion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CD2C2E2E-2137-4B59-9EFF-2B566ED15458}">
            <xm:f>NOT(ISERROR(SEARCH('8- Politicas de admiistracion '!$B$5,H60)))</xm:f>
            <xm:f>'8- Politicas de admiistracion '!$B$5</xm:f>
            <x14:dxf>
              <font>
                <color rgb="FF006100"/>
              </font>
              <fill>
                <patternFill>
                  <bgColor rgb="FFC6EFCE"/>
                </patternFill>
              </fill>
            </x14:dxf>
          </x14:cfRule>
          <x14:cfRule type="containsText" priority="30" operator="containsText" id="{7C075877-5DB7-4FF5-8FD0-10DB2E69EF32}">
            <xm:f>NOT(ISERROR(SEARCH('8- Politicas de admiistracion '!$B$5,H60)))</xm:f>
            <xm:f>'8- Politicas de admiistracion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I10:I69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2206A-7E12-4B52-907B-22BE14391870}">
  <sheetPr>
    <tabColor theme="4" tint="-0.249977111117893"/>
  </sheetPr>
  <dimension ref="A1:JR69"/>
  <sheetViews>
    <sheetView topLeftCell="C52" zoomScale="50" zoomScaleNormal="50" workbookViewId="0">
      <selection activeCell="E62" sqref="E62"/>
    </sheetView>
  </sheetViews>
  <sheetFormatPr baseColWidth="10" defaultColWidth="11.42578125" defaultRowHeight="12.75"/>
  <cols>
    <col min="1" max="1" width="7" style="15" customWidth="1"/>
    <col min="2" max="2" width="35.85546875" style="15" customWidth="1"/>
    <col min="3" max="3" width="52.5703125" style="248" customWidth="1"/>
    <col min="4" max="4" width="5" style="15" hidden="1" customWidth="1"/>
    <col min="5" max="5" width="39.42578125" style="15" customWidth="1"/>
    <col min="6" max="6" width="11.42578125" style="15"/>
    <col min="7" max="7" width="12.28515625" style="15" bestFit="1" customWidth="1"/>
    <col min="8" max="8" width="14.7109375" style="15" bestFit="1" customWidth="1"/>
    <col min="9" max="9" width="13.5703125" style="15" customWidth="1"/>
    <col min="10" max="10" width="15.28515625" style="15"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49" customWidth="1"/>
    <col min="21" max="21" width="18.5703125" style="250" customWidth="1"/>
    <col min="22" max="22" width="22.5703125" style="251" customWidth="1"/>
    <col min="23" max="278" width="11.42578125" style="125"/>
    <col min="279" max="16384" width="11.42578125" style="126"/>
  </cols>
  <sheetData>
    <row r="1" spans="1:278" ht="13.5" thickTop="1">
      <c r="A1" s="454"/>
      <c r="B1" s="455"/>
      <c r="C1" s="456"/>
      <c r="D1" s="235"/>
      <c r="E1" s="462" t="s">
        <v>375</v>
      </c>
      <c r="F1" s="463"/>
      <c r="G1" s="463"/>
      <c r="H1" s="463"/>
      <c r="I1" s="463"/>
      <c r="J1" s="463"/>
      <c r="K1" s="463"/>
      <c r="L1" s="463"/>
      <c r="M1" s="463"/>
      <c r="N1" s="463"/>
      <c r="O1" s="463"/>
      <c r="P1" s="463"/>
      <c r="Q1" s="463"/>
      <c r="R1" s="463"/>
      <c r="S1" s="463"/>
      <c r="T1" s="463"/>
      <c r="U1" s="463"/>
      <c r="V1" s="463"/>
    </row>
    <row r="2" spans="1:278">
      <c r="A2" s="457"/>
      <c r="B2" s="384"/>
      <c r="C2" s="458"/>
      <c r="D2" s="235"/>
      <c r="E2" s="464"/>
      <c r="F2" s="389"/>
      <c r="G2" s="389"/>
      <c r="H2" s="389"/>
      <c r="I2" s="389"/>
      <c r="J2" s="389"/>
      <c r="K2" s="389"/>
      <c r="L2" s="389"/>
      <c r="M2" s="389"/>
      <c r="N2" s="389"/>
      <c r="O2" s="389"/>
      <c r="P2" s="389"/>
      <c r="Q2" s="389"/>
      <c r="R2" s="389"/>
      <c r="S2" s="389"/>
      <c r="T2" s="389"/>
      <c r="U2" s="389"/>
      <c r="V2" s="389"/>
    </row>
    <row r="3" spans="1:278" ht="33" customHeight="1" thickBot="1">
      <c r="A3" s="459"/>
      <c r="B3" s="460"/>
      <c r="C3" s="461"/>
      <c r="D3" s="235"/>
      <c r="E3" s="465"/>
      <c r="F3" s="466"/>
      <c r="G3" s="466"/>
      <c r="H3" s="466"/>
      <c r="I3" s="466"/>
      <c r="J3" s="466"/>
      <c r="K3" s="466"/>
      <c r="L3" s="466"/>
      <c r="M3" s="466"/>
      <c r="N3" s="466"/>
      <c r="O3" s="466"/>
      <c r="P3" s="466"/>
      <c r="Q3" s="466"/>
      <c r="R3" s="466"/>
      <c r="S3" s="466"/>
      <c r="T3" s="466"/>
      <c r="U3" s="466"/>
      <c r="V3" s="466"/>
    </row>
    <row r="4" spans="1:278" ht="13.5" thickTop="1">
      <c r="A4" s="467" t="s">
        <v>307</v>
      </c>
      <c r="B4" s="467"/>
      <c r="C4" s="468" t="s">
        <v>308</v>
      </c>
      <c r="D4" s="469"/>
      <c r="E4" s="469"/>
      <c r="F4" s="469"/>
      <c r="G4" s="469"/>
      <c r="H4" s="469"/>
      <c r="I4" s="469"/>
      <c r="J4" s="469"/>
      <c r="K4" s="469"/>
      <c r="L4" s="469"/>
      <c r="M4" s="469"/>
      <c r="N4" s="469"/>
      <c r="O4" s="469"/>
      <c r="P4" s="469"/>
      <c r="Q4" s="469"/>
      <c r="R4" s="469"/>
      <c r="S4" s="469"/>
      <c r="T4" s="469"/>
      <c r="U4" s="469"/>
      <c r="V4" s="469"/>
    </row>
    <row r="5" spans="1:278" ht="48" customHeight="1">
      <c r="A5" s="470" t="s">
        <v>309</v>
      </c>
      <c r="B5" s="470"/>
      <c r="C5" s="471" t="s">
        <v>310</v>
      </c>
      <c r="D5" s="471"/>
      <c r="E5" s="471"/>
      <c r="F5" s="471"/>
      <c r="G5" s="471"/>
      <c r="H5" s="471"/>
      <c r="I5" s="471"/>
      <c r="J5" s="471"/>
      <c r="K5" s="471"/>
      <c r="L5" s="471"/>
      <c r="M5" s="471"/>
      <c r="N5" s="471"/>
      <c r="O5" s="471"/>
      <c r="P5" s="471"/>
      <c r="Q5" s="471"/>
      <c r="R5" s="471"/>
      <c r="S5" s="471"/>
      <c r="T5" s="471"/>
      <c r="U5" s="471"/>
      <c r="V5" s="471"/>
    </row>
    <row r="6" spans="1:278" ht="13.5" thickBot="1">
      <c r="A6" s="472" t="s">
        <v>311</v>
      </c>
      <c r="B6" s="472"/>
      <c r="C6" s="473" t="s">
        <v>312</v>
      </c>
      <c r="D6" s="473"/>
      <c r="E6" s="473"/>
      <c r="F6" s="473"/>
      <c r="G6" s="473"/>
      <c r="H6" s="473"/>
      <c r="I6" s="473"/>
      <c r="J6" s="473"/>
      <c r="K6" s="473"/>
      <c r="L6" s="473"/>
      <c r="M6" s="473"/>
      <c r="N6" s="473"/>
      <c r="O6" s="473"/>
      <c r="P6" s="473"/>
      <c r="Q6" s="473"/>
      <c r="R6" s="473"/>
      <c r="S6" s="473"/>
      <c r="T6" s="473"/>
      <c r="U6" s="473"/>
      <c r="V6" s="473"/>
    </row>
    <row r="7" spans="1:278" ht="14.25" thickTop="1" thickBot="1">
      <c r="A7" s="474" t="s">
        <v>313</v>
      </c>
      <c r="B7" s="474"/>
      <c r="C7" s="474"/>
      <c r="D7" s="475" t="s">
        <v>376</v>
      </c>
      <c r="E7" s="476"/>
      <c r="F7" s="476"/>
      <c r="G7" s="476"/>
      <c r="H7" s="476"/>
      <c r="I7" s="476"/>
      <c r="J7" s="476"/>
      <c r="K7" s="476"/>
      <c r="L7" s="476"/>
      <c r="M7" s="476"/>
      <c r="N7" s="476"/>
      <c r="O7" s="476"/>
      <c r="P7" s="476"/>
      <c r="Q7" s="476"/>
      <c r="R7" s="477"/>
      <c r="S7" s="236"/>
      <c r="T7" s="474" t="s">
        <v>377</v>
      </c>
      <c r="U7" s="474"/>
      <c r="V7" s="474"/>
    </row>
    <row r="8" spans="1:278" ht="30" customHeight="1" thickTop="1" thickBot="1">
      <c r="A8" s="487" t="s">
        <v>318</v>
      </c>
      <c r="B8" s="474" t="s">
        <v>378</v>
      </c>
      <c r="C8" s="489" t="s">
        <v>314</v>
      </c>
      <c r="D8" s="491" t="s">
        <v>379</v>
      </c>
      <c r="E8" s="493" t="s">
        <v>282</v>
      </c>
      <c r="F8" s="478" t="s">
        <v>380</v>
      </c>
      <c r="G8" s="479"/>
      <c r="H8" s="479"/>
      <c r="I8" s="479"/>
      <c r="J8" s="479"/>
      <c r="K8" s="480"/>
      <c r="L8" s="478" t="s">
        <v>381</v>
      </c>
      <c r="M8" s="479"/>
      <c r="N8" s="479"/>
      <c r="O8" s="479"/>
      <c r="P8" s="479"/>
      <c r="Q8" s="479"/>
      <c r="R8" s="479"/>
      <c r="S8" s="480"/>
      <c r="T8" s="237"/>
      <c r="U8" s="238"/>
      <c r="V8" s="239" t="s">
        <v>382</v>
      </c>
    </row>
    <row r="9" spans="1:278" s="139" customFormat="1" ht="96" customHeight="1" thickTop="1" thickBot="1">
      <c r="A9" s="386"/>
      <c r="B9" s="488"/>
      <c r="C9" s="490"/>
      <c r="D9" s="492"/>
      <c r="E9" s="398"/>
      <c r="F9" s="240" t="s">
        <v>284</v>
      </c>
      <c r="G9" s="240" t="s">
        <v>286</v>
      </c>
      <c r="H9" s="240" t="s">
        <v>383</v>
      </c>
      <c r="I9" s="240" t="s">
        <v>288</v>
      </c>
      <c r="J9" s="241" t="s">
        <v>384</v>
      </c>
      <c r="K9" s="240" t="s">
        <v>294</v>
      </c>
      <c r="L9" s="240" t="s">
        <v>385</v>
      </c>
      <c r="M9" s="136" t="s">
        <v>291</v>
      </c>
      <c r="N9" s="240" t="s">
        <v>386</v>
      </c>
      <c r="O9" s="240" t="s">
        <v>387</v>
      </c>
      <c r="P9" s="240" t="s">
        <v>388</v>
      </c>
      <c r="Q9" s="240" t="s">
        <v>389</v>
      </c>
      <c r="R9" s="241" t="s">
        <v>384</v>
      </c>
      <c r="S9" s="240" t="s">
        <v>390</v>
      </c>
      <c r="T9" s="242" t="s">
        <v>296</v>
      </c>
      <c r="U9" s="242" t="s">
        <v>298</v>
      </c>
      <c r="V9" s="243" t="s">
        <v>391</v>
      </c>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row>
    <row r="10" spans="1:278" ht="279" customHeight="1">
      <c r="A10" s="481">
        <f>'5-. Identificación de Riesgos'!A10</f>
        <v>1</v>
      </c>
      <c r="B10" s="481" t="str">
        <f>'5-. Identificación de Riesgos'!B10</f>
        <v xml:space="preserve">El Sistema Integrado de Gestión (SIGCMA) no aporta al mejoramiento institucional. </v>
      </c>
      <c r="C10" s="280" t="str">
        <f>'5-. Identificación de Riesgos'!D10</f>
        <v xml:space="preserve">1. Incumplimiento de las actividades planteadas en los planes de accion </v>
      </c>
      <c r="D10" s="228">
        <v>1</v>
      </c>
      <c r="E10" s="230" t="s">
        <v>392</v>
      </c>
      <c r="F10" s="280" t="s">
        <v>393</v>
      </c>
      <c r="G10" s="280" t="s">
        <v>393</v>
      </c>
      <c r="H10" s="280" t="s">
        <v>393</v>
      </c>
      <c r="I10" s="280" t="s">
        <v>393</v>
      </c>
      <c r="J10" s="230">
        <f t="shared" ref="J10:J19" si="0">COUNTIF(F10:I10,"SI")/4</f>
        <v>1</v>
      </c>
      <c r="K10" s="484">
        <f>AVERAGE(J10:J17)</f>
        <v>1</v>
      </c>
      <c r="L10" s="140" t="str">
        <f>'5-. Identificación de Riesgos'!I10</f>
        <v>Afectación de reputacion,imagén,  credibilidad, satisfacción de usuarios y PI</v>
      </c>
      <c r="M10" s="231"/>
      <c r="N10" s="228"/>
      <c r="O10" s="228"/>
      <c r="P10" s="228"/>
      <c r="Q10" s="228"/>
      <c r="R10" s="244">
        <f t="shared" ref="R10:R19" si="1">SUM(COUNTIF(N10,"SI")*25%,COUNTIF(O10,"SI")*40%,COUNTIF(P10,"SI")*25%,COUNTIF(Q10,"SI")*10%)</f>
        <v>0</v>
      </c>
      <c r="S10" s="484">
        <f t="shared" ref="S10" si="2">AVERAGE(R10:R19)</f>
        <v>0</v>
      </c>
      <c r="T10" s="49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9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98" t="str">
        <f>CONCATENATE(VLOOKUP((LEFT(T10,LEN(T10)-4)&amp;LEFT(U10,LEN(U10)-4)),'9- Matriz de Calor '!$D$18:$E$42,2,0)," - ",RIGHT(T10,1)*RIGHT(U10,1))</f>
        <v>Bajo - 2</v>
      </c>
    </row>
    <row r="11" spans="1:278" ht="179.25" thickBot="1">
      <c r="A11" s="482"/>
      <c r="B11" s="482"/>
      <c r="C11" s="281" t="str">
        <f>'5-. Identificación de Riesgos'!D11</f>
        <v>2. Metodologias inadecuadas</v>
      </c>
      <c r="D11" s="121">
        <v>2</v>
      </c>
      <c r="E11" s="232" t="s">
        <v>394</v>
      </c>
      <c r="F11" s="281" t="s">
        <v>393</v>
      </c>
      <c r="G11" s="281" t="s">
        <v>393</v>
      </c>
      <c r="H11" s="281" t="s">
        <v>393</v>
      </c>
      <c r="I11" s="281" t="s">
        <v>393</v>
      </c>
      <c r="J11" s="232">
        <f>COUNTIF(F11:I11,"SI")/4</f>
        <v>1</v>
      </c>
      <c r="K11" s="485"/>
      <c r="L11" s="160" t="str">
        <f>'5-. Identificación de Riesgos'!I11</f>
        <v>Afectación Económica</v>
      </c>
      <c r="M11" s="245"/>
      <c r="N11" s="121"/>
      <c r="O11" s="121"/>
      <c r="P11" s="121"/>
      <c r="Q11" s="121"/>
      <c r="R11" s="245">
        <f t="shared" si="1"/>
        <v>0</v>
      </c>
      <c r="S11" s="485"/>
      <c r="T11" s="496"/>
      <c r="U11" s="496"/>
      <c r="V11" s="499"/>
    </row>
    <row r="12" spans="1:278" ht="279.60000000000002" customHeight="1">
      <c r="A12" s="482"/>
      <c r="B12" s="482"/>
      <c r="C12" s="281" t="str">
        <f>'5-. Identificación de Riesgos'!D12</f>
        <v>3. Falta de seguimiento y control</v>
      </c>
      <c r="D12" s="121">
        <v>3</v>
      </c>
      <c r="E12" s="230" t="s">
        <v>392</v>
      </c>
      <c r="F12" s="281" t="s">
        <v>393</v>
      </c>
      <c r="G12" s="281" t="s">
        <v>393</v>
      </c>
      <c r="H12" s="281" t="s">
        <v>393</v>
      </c>
      <c r="I12" s="281" t="s">
        <v>393</v>
      </c>
      <c r="J12" s="232">
        <f t="shared" si="0"/>
        <v>1</v>
      </c>
      <c r="K12" s="485"/>
      <c r="L12" s="160" t="str">
        <f>'5-. Identificación de Riesgos'!I12</f>
        <v>Incumplimiento de las metas establecidas</v>
      </c>
      <c r="M12" s="245"/>
      <c r="N12" s="121"/>
      <c r="O12" s="121"/>
      <c r="P12" s="121"/>
      <c r="Q12" s="121"/>
      <c r="R12" s="245">
        <f t="shared" si="1"/>
        <v>0</v>
      </c>
      <c r="S12" s="485"/>
      <c r="T12" s="496"/>
      <c r="U12" s="496"/>
      <c r="V12" s="499"/>
    </row>
    <row r="13" spans="1:278" ht="204.75" thickBot="1">
      <c r="A13" s="482"/>
      <c r="B13" s="482"/>
      <c r="C13" s="281" t="str">
        <f>'5-. Identificación de Riesgos'!D13</f>
        <v>4. Insuficiencia de personal</v>
      </c>
      <c r="D13" s="121">
        <v>4</v>
      </c>
      <c r="E13" s="232" t="s">
        <v>395</v>
      </c>
      <c r="F13" s="281" t="s">
        <v>393</v>
      </c>
      <c r="G13" s="281" t="s">
        <v>393</v>
      </c>
      <c r="H13" s="281" t="s">
        <v>393</v>
      </c>
      <c r="I13" s="281" t="s">
        <v>393</v>
      </c>
      <c r="J13" s="232">
        <f t="shared" si="0"/>
        <v>1</v>
      </c>
      <c r="K13" s="485"/>
      <c r="L13" s="160" t="str">
        <f>'5-. Identificación de Riesgos'!I13</f>
        <v>Afectación Ambiental</v>
      </c>
      <c r="M13" s="245"/>
      <c r="N13" s="121"/>
      <c r="O13" s="121"/>
      <c r="P13" s="121"/>
      <c r="Q13" s="121"/>
      <c r="R13" s="245">
        <f t="shared" si="1"/>
        <v>0</v>
      </c>
      <c r="S13" s="485"/>
      <c r="T13" s="496"/>
      <c r="U13" s="496"/>
      <c r="V13" s="499"/>
    </row>
    <row r="14" spans="1:278" ht="204.75" thickBot="1">
      <c r="A14" s="482"/>
      <c r="B14" s="482"/>
      <c r="C14" s="121" t="str">
        <f>'5-. Identificación de Riesgos'!D14</f>
        <v>5. Inadecuada planficación</v>
      </c>
      <c r="D14" s="121">
        <v>5</v>
      </c>
      <c r="E14" s="119" t="s">
        <v>396</v>
      </c>
      <c r="F14" s="121" t="s">
        <v>393</v>
      </c>
      <c r="G14" s="121" t="s">
        <v>393</v>
      </c>
      <c r="H14" s="121" t="s">
        <v>393</v>
      </c>
      <c r="I14" s="121" t="s">
        <v>393</v>
      </c>
      <c r="J14" s="119">
        <f t="shared" si="0"/>
        <v>1</v>
      </c>
      <c r="K14" s="485"/>
      <c r="L14" s="140">
        <f>'5-. Identificación de Riesgos'!I14</f>
        <v>0</v>
      </c>
      <c r="M14" s="245"/>
      <c r="N14" s="121"/>
      <c r="O14" s="121"/>
      <c r="P14" s="121"/>
      <c r="Q14" s="121"/>
      <c r="R14" s="245">
        <f t="shared" si="1"/>
        <v>0</v>
      </c>
      <c r="S14" s="485"/>
      <c r="T14" s="496"/>
      <c r="U14" s="496"/>
      <c r="V14" s="499"/>
    </row>
    <row r="15" spans="1:278" ht="264" customHeight="1">
      <c r="A15" s="482"/>
      <c r="B15" s="482"/>
      <c r="C15" s="281" t="str">
        <f>'5-. Identificación de Riesgos'!D15</f>
        <v>6. Debilidades en la  divulgación de los lineamientos del SIGCMA</v>
      </c>
      <c r="D15" s="121">
        <v>1</v>
      </c>
      <c r="E15" s="450" t="s">
        <v>392</v>
      </c>
      <c r="F15" s="494" t="s">
        <v>393</v>
      </c>
      <c r="G15" s="494" t="s">
        <v>393</v>
      </c>
      <c r="H15" s="494" t="s">
        <v>393</v>
      </c>
      <c r="I15" s="494" t="s">
        <v>393</v>
      </c>
      <c r="J15" s="501">
        <f t="shared" si="0"/>
        <v>1</v>
      </c>
      <c r="K15" s="485"/>
      <c r="L15" s="160">
        <f>'5-. Identificación de Riesgos'!I15</f>
        <v>0</v>
      </c>
      <c r="M15" s="245"/>
      <c r="N15" s="121"/>
      <c r="O15" s="121"/>
      <c r="P15" s="121"/>
      <c r="Q15" s="121"/>
      <c r="R15" s="245">
        <f t="shared" si="1"/>
        <v>0</v>
      </c>
      <c r="S15" s="485"/>
      <c r="T15" s="496"/>
      <c r="U15" s="496"/>
      <c r="V15" s="499"/>
    </row>
    <row r="16" spans="1:278">
      <c r="A16" s="482"/>
      <c r="B16" s="482"/>
      <c r="C16" s="281" t="str">
        <f>'5-. Identificación de Riesgos'!D16</f>
        <v xml:space="preserve">7. Fallas en la comunicación </v>
      </c>
      <c r="D16" s="121">
        <v>2</v>
      </c>
      <c r="E16" s="451"/>
      <c r="F16" s="427"/>
      <c r="G16" s="427"/>
      <c r="H16" s="427"/>
      <c r="I16" s="427"/>
      <c r="J16" s="449"/>
      <c r="K16" s="485"/>
      <c r="L16" s="160">
        <f>'5-. Identificación de Riesgos'!I16</f>
        <v>0</v>
      </c>
      <c r="M16" s="245"/>
      <c r="N16" s="121"/>
      <c r="O16" s="121"/>
      <c r="P16" s="121"/>
      <c r="Q16" s="121"/>
      <c r="R16" s="245">
        <f t="shared" si="1"/>
        <v>0</v>
      </c>
      <c r="S16" s="485"/>
      <c r="T16" s="496"/>
      <c r="U16" s="496"/>
      <c r="V16" s="499"/>
    </row>
    <row r="17" spans="1:22" ht="255.75" thickBot="1">
      <c r="A17" s="482"/>
      <c r="B17" s="482"/>
      <c r="C17" s="281" t="str">
        <f>'5-. Identificación de Riesgos'!D17</f>
        <v>8. Desconocimiento de las normas ISO 9001 - ISO 14001 - ISO 45001 - Decreto 1072 - NTC 6256 - GTC 286.</v>
      </c>
      <c r="D17" s="121">
        <v>3</v>
      </c>
      <c r="E17" s="232" t="s">
        <v>397</v>
      </c>
      <c r="F17" s="281" t="s">
        <v>393</v>
      </c>
      <c r="G17" s="281" t="s">
        <v>393</v>
      </c>
      <c r="H17" s="281" t="s">
        <v>393</v>
      </c>
      <c r="I17" s="281" t="s">
        <v>393</v>
      </c>
      <c r="J17" s="232">
        <f t="shared" si="0"/>
        <v>1</v>
      </c>
      <c r="K17" s="485"/>
      <c r="L17" s="160">
        <f>'5-. Identificación de Riesgos'!I17</f>
        <v>0</v>
      </c>
      <c r="M17" s="245"/>
      <c r="N17" s="121"/>
      <c r="O17" s="121"/>
      <c r="P17" s="121"/>
      <c r="Q17" s="121"/>
      <c r="R17" s="245">
        <f t="shared" si="1"/>
        <v>0</v>
      </c>
      <c r="S17" s="485"/>
      <c r="T17" s="496"/>
      <c r="U17" s="496"/>
      <c r="V17" s="499"/>
    </row>
    <row r="18" spans="1:22" ht="25.15" customHeight="1">
      <c r="A18" s="482"/>
      <c r="B18" s="482"/>
      <c r="C18" s="280">
        <f>'5-. Identificación de Riesgos'!D18</f>
        <v>0</v>
      </c>
      <c r="D18" s="121">
        <v>4</v>
      </c>
      <c r="E18" s="232"/>
      <c r="F18" s="232"/>
      <c r="G18" s="232"/>
      <c r="H18" s="232"/>
      <c r="I18" s="232"/>
      <c r="J18" s="232">
        <f t="shared" si="0"/>
        <v>0</v>
      </c>
      <c r="K18" s="485"/>
      <c r="L18" s="140">
        <f>'5-. Identificación de Riesgos'!I18</f>
        <v>0</v>
      </c>
      <c r="M18" s="245"/>
      <c r="N18" s="121"/>
      <c r="O18" s="121"/>
      <c r="P18" s="121"/>
      <c r="Q18" s="121"/>
      <c r="R18" s="245">
        <f t="shared" si="1"/>
        <v>0</v>
      </c>
      <c r="S18" s="485"/>
      <c r="T18" s="496"/>
      <c r="U18" s="496"/>
      <c r="V18" s="499"/>
    </row>
    <row r="19" spans="1:22" ht="25.15" customHeight="1" thickBot="1">
      <c r="A19" s="483"/>
      <c r="B19" s="483"/>
      <c r="C19" s="281">
        <f>'5-. Identificación de Riesgos'!D19</f>
        <v>0</v>
      </c>
      <c r="D19" s="229">
        <v>5</v>
      </c>
      <c r="E19" s="246"/>
      <c r="F19" s="246"/>
      <c r="G19" s="246"/>
      <c r="H19" s="246"/>
      <c r="I19" s="246"/>
      <c r="J19" s="246">
        <f t="shared" si="0"/>
        <v>0</v>
      </c>
      <c r="K19" s="486"/>
      <c r="L19" s="160">
        <f>'5-. Identificación de Riesgos'!I19</f>
        <v>0</v>
      </c>
      <c r="M19" s="247"/>
      <c r="N19" s="229"/>
      <c r="O19" s="229"/>
      <c r="P19" s="229"/>
      <c r="Q19" s="229"/>
      <c r="R19" s="247">
        <f t="shared" si="1"/>
        <v>0</v>
      </c>
      <c r="S19" s="486"/>
      <c r="T19" s="497"/>
      <c r="U19" s="497"/>
      <c r="V19" s="500"/>
    </row>
    <row r="20" spans="1:22" ht="277.14999999999998" customHeight="1">
      <c r="A20" s="481">
        <f>'5-. Identificación de Riesgos'!A20</f>
        <v>2</v>
      </c>
      <c r="B20" s="481" t="str">
        <f>'5-. Identificación de Riesgos'!B20</f>
        <v>Incumplimiento de las metas establecidas en los planes de mejoramiento</v>
      </c>
      <c r="C20" s="281" t="str">
        <f>'5-. Identificación de Riesgos'!D20</f>
        <v>1. Interpretación inadecuada del hallazgo.</v>
      </c>
      <c r="D20" s="228">
        <v>1</v>
      </c>
      <c r="E20" s="450" t="s">
        <v>398</v>
      </c>
      <c r="F20" s="452" t="s">
        <v>393</v>
      </c>
      <c r="G20" s="452" t="s">
        <v>393</v>
      </c>
      <c r="H20" s="452" t="s">
        <v>393</v>
      </c>
      <c r="I20" s="452" t="s">
        <v>393</v>
      </c>
      <c r="J20" s="448">
        <f>COUNTIF(F20:I20,"SI")/4</f>
        <v>1</v>
      </c>
      <c r="K20" s="484">
        <f>AVERAGE(J20:J29)</f>
        <v>1</v>
      </c>
      <c r="L20" s="160" t="str">
        <f>'5-. Identificación de Riesgos'!I20</f>
        <v>Afectación de reputacion,imagén,  credibilidad, satisfacción de usuarios y PI</v>
      </c>
      <c r="M20" s="233"/>
      <c r="N20" s="228"/>
      <c r="O20" s="228"/>
      <c r="P20" s="228"/>
      <c r="Q20" s="228"/>
      <c r="R20" s="244">
        <f>SUM(COUNTIF(N20,"SI")*25%,COUNTIF(O20,"SI")*40%,COUNTIF(P20,"SI")*25%,COUNTIF(Q20,"SI")*10%)</f>
        <v>0</v>
      </c>
      <c r="S20" s="484">
        <f>AVERAGE(R20:R29)</f>
        <v>0</v>
      </c>
      <c r="T20" s="495"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98" t="str">
        <f>CONCATENATE(VLOOKUP((LEFT(T20,LEN(T20)-4)&amp;LEFT(U20,LEN(U20)-4)),'9- Matriz de Calor '!$D$18:$E$42,2,0)," - ",RIGHT(T20,1)*RIGHT(U20,1))</f>
        <v>Bajo - 2</v>
      </c>
    </row>
    <row r="21" spans="1:22" ht="13.5" thickBot="1">
      <c r="A21" s="482"/>
      <c r="B21" s="482"/>
      <c r="C21" s="281" t="str">
        <f>'5-. Identificación de Riesgos'!D21</f>
        <v>2. Identificación incorrecta de causa raiz de los hallazgos.</v>
      </c>
      <c r="D21" s="121">
        <v>2</v>
      </c>
      <c r="E21" s="451"/>
      <c r="F21" s="453"/>
      <c r="G21" s="453"/>
      <c r="H21" s="453"/>
      <c r="I21" s="453"/>
      <c r="J21" s="449"/>
      <c r="K21" s="485"/>
      <c r="L21" s="160" t="str">
        <f>'5-. Identificación de Riesgos'!I21</f>
        <v>Afectación Económica</v>
      </c>
      <c r="M21" s="234"/>
      <c r="N21" s="121"/>
      <c r="O21" s="121"/>
      <c r="P21" s="121"/>
      <c r="Q21" s="121"/>
      <c r="R21" s="245">
        <f t="shared" ref="R21:R39" si="3">SUM(COUNTIF(N21,"SI")*25%,COUNTIF(O21,"SI")*40%,COUNTIF(P21,"SI")*25%,COUNTIF(Q21,"SI")*10%)</f>
        <v>0</v>
      </c>
      <c r="S21" s="485"/>
      <c r="T21" s="496"/>
      <c r="U21" s="496"/>
      <c r="V21" s="499"/>
    </row>
    <row r="22" spans="1:22" ht="178.5">
      <c r="A22" s="482"/>
      <c r="B22" s="482"/>
      <c r="C22" s="121" t="str">
        <f>'5-. Identificación de Riesgos'!D22</f>
        <v>3. Falta de trabajo unificado de todos los responsables involucrados con la no conformidad.</v>
      </c>
      <c r="D22" s="121">
        <v>3</v>
      </c>
      <c r="E22" s="232" t="s">
        <v>399</v>
      </c>
      <c r="F22" s="281" t="s">
        <v>393</v>
      </c>
      <c r="G22" s="281" t="s">
        <v>393</v>
      </c>
      <c r="H22" s="281" t="s">
        <v>393</v>
      </c>
      <c r="I22" s="281" t="s">
        <v>393</v>
      </c>
      <c r="J22" s="232">
        <f t="shared" ref="J22:J32" si="4">COUNTIF(F22:I22,"SI")/4</f>
        <v>1</v>
      </c>
      <c r="K22" s="485"/>
      <c r="L22" s="140" t="str">
        <f>'5-. Identificación de Riesgos'!I22</f>
        <v>Incumplimiento de las metas establecidas</v>
      </c>
      <c r="M22" s="234"/>
      <c r="N22" s="121"/>
      <c r="O22" s="121"/>
      <c r="P22" s="121"/>
      <c r="Q22" s="121"/>
      <c r="R22" s="245">
        <f t="shared" si="3"/>
        <v>0</v>
      </c>
      <c r="S22" s="485"/>
      <c r="T22" s="496"/>
      <c r="U22" s="496"/>
      <c r="V22" s="499"/>
    </row>
    <row r="23" spans="1:22">
      <c r="A23" s="482"/>
      <c r="B23" s="482"/>
      <c r="C23" s="281">
        <f>'5-. Identificación de Riesgos'!D23</f>
        <v>0</v>
      </c>
      <c r="D23" s="121">
        <v>4</v>
      </c>
      <c r="E23" s="232"/>
      <c r="F23" s="232"/>
      <c r="G23" s="232"/>
      <c r="H23" s="232"/>
      <c r="I23" s="232"/>
      <c r="J23" s="232"/>
      <c r="K23" s="485"/>
      <c r="L23" s="160">
        <f>'5-. Identificación de Riesgos'!I23</f>
        <v>0</v>
      </c>
      <c r="M23" s="234"/>
      <c r="N23" s="121"/>
      <c r="O23" s="121"/>
      <c r="P23" s="121"/>
      <c r="Q23" s="121"/>
      <c r="R23" s="245">
        <f t="shared" si="3"/>
        <v>0</v>
      </c>
      <c r="S23" s="485"/>
      <c r="T23" s="496"/>
      <c r="U23" s="496"/>
      <c r="V23" s="499"/>
    </row>
    <row r="24" spans="1:22">
      <c r="A24" s="482"/>
      <c r="B24" s="482"/>
      <c r="C24" s="281">
        <f>'5-. Identificación de Riesgos'!D24</f>
        <v>0</v>
      </c>
      <c r="D24" s="121"/>
      <c r="E24" s="119"/>
      <c r="F24" s="119"/>
      <c r="G24" s="119"/>
      <c r="H24" s="119"/>
      <c r="I24" s="119"/>
      <c r="J24" s="119"/>
      <c r="K24" s="485"/>
      <c r="L24" s="160">
        <f>'5-. Identificación de Riesgos'!I24</f>
        <v>0</v>
      </c>
      <c r="M24" s="234"/>
      <c r="N24" s="121"/>
      <c r="O24" s="121"/>
      <c r="P24" s="121"/>
      <c r="Q24" s="121"/>
      <c r="R24" s="245">
        <f t="shared" si="3"/>
        <v>0</v>
      </c>
      <c r="S24" s="485"/>
      <c r="T24" s="496"/>
      <c r="U24" s="496"/>
      <c r="V24" s="499"/>
    </row>
    <row r="25" spans="1:22" ht="13.5" thickBot="1">
      <c r="A25" s="482"/>
      <c r="B25" s="482"/>
      <c r="C25" s="281">
        <f>'5-. Identificación de Riesgos'!D25</f>
        <v>0</v>
      </c>
      <c r="D25" s="121"/>
      <c r="E25" s="232"/>
      <c r="F25" s="232"/>
      <c r="G25" s="232"/>
      <c r="H25" s="232"/>
      <c r="I25" s="232"/>
      <c r="J25" s="232"/>
      <c r="K25" s="485"/>
      <c r="L25" s="160">
        <f>'5-. Identificación de Riesgos'!I25</f>
        <v>0</v>
      </c>
      <c r="M25" s="245"/>
      <c r="N25" s="121"/>
      <c r="O25" s="121"/>
      <c r="P25" s="121"/>
      <c r="Q25" s="121"/>
      <c r="R25" s="245">
        <f t="shared" si="3"/>
        <v>0</v>
      </c>
      <c r="S25" s="485"/>
      <c r="T25" s="496"/>
      <c r="U25" s="496"/>
      <c r="V25" s="499"/>
    </row>
    <row r="26" spans="1:22">
      <c r="A26" s="482"/>
      <c r="B26" s="482"/>
      <c r="C26" s="280">
        <f>'5-. Identificación de Riesgos'!D26</f>
        <v>0</v>
      </c>
      <c r="D26" s="121"/>
      <c r="E26" s="232"/>
      <c r="F26" s="232"/>
      <c r="G26" s="232"/>
      <c r="H26" s="232"/>
      <c r="I26" s="232"/>
      <c r="J26" s="232"/>
      <c r="K26" s="485"/>
      <c r="L26" s="140">
        <f>'5-. Identificación de Riesgos'!I26</f>
        <v>0</v>
      </c>
      <c r="M26" s="245"/>
      <c r="N26" s="121"/>
      <c r="O26" s="121"/>
      <c r="P26" s="121"/>
      <c r="Q26" s="121"/>
      <c r="R26" s="245">
        <f t="shared" si="3"/>
        <v>0</v>
      </c>
      <c r="S26" s="485"/>
      <c r="T26" s="496"/>
      <c r="U26" s="496"/>
      <c r="V26" s="499"/>
    </row>
    <row r="27" spans="1:22">
      <c r="A27" s="482"/>
      <c r="B27" s="482"/>
      <c r="C27" s="281">
        <f>'5-. Identificación de Riesgos'!D27</f>
        <v>0</v>
      </c>
      <c r="D27" s="121"/>
      <c r="E27" s="232"/>
      <c r="F27" s="232"/>
      <c r="G27" s="232"/>
      <c r="H27" s="232"/>
      <c r="I27" s="232"/>
      <c r="J27" s="232"/>
      <c r="K27" s="485"/>
      <c r="L27" s="160">
        <f>'5-. Identificación de Riesgos'!I27</f>
        <v>0</v>
      </c>
      <c r="M27" s="245"/>
      <c r="N27" s="121"/>
      <c r="O27" s="121"/>
      <c r="P27" s="121"/>
      <c r="Q27" s="121"/>
      <c r="R27" s="245">
        <f t="shared" si="3"/>
        <v>0</v>
      </c>
      <c r="S27" s="485"/>
      <c r="T27" s="496"/>
      <c r="U27" s="496"/>
      <c r="V27" s="499"/>
    </row>
    <row r="28" spans="1:22">
      <c r="A28" s="482"/>
      <c r="B28" s="482"/>
      <c r="C28" s="281">
        <f>'5-. Identificación de Riesgos'!D28</f>
        <v>0</v>
      </c>
      <c r="D28" s="121"/>
      <c r="E28" s="232"/>
      <c r="F28" s="232"/>
      <c r="G28" s="232"/>
      <c r="H28" s="232"/>
      <c r="I28" s="232"/>
      <c r="J28" s="232"/>
      <c r="K28" s="485"/>
      <c r="L28" s="160">
        <f>'5-. Identificación de Riesgos'!I28</f>
        <v>0</v>
      </c>
      <c r="M28" s="245"/>
      <c r="N28" s="121"/>
      <c r="O28" s="121"/>
      <c r="P28" s="121"/>
      <c r="Q28" s="121"/>
      <c r="R28" s="245">
        <f t="shared" si="3"/>
        <v>0</v>
      </c>
      <c r="S28" s="485"/>
      <c r="T28" s="496"/>
      <c r="U28" s="496"/>
      <c r="V28" s="499"/>
    </row>
    <row r="29" spans="1:22" ht="13.5" thickBot="1">
      <c r="A29" s="483"/>
      <c r="B29" s="483"/>
      <c r="C29" s="281">
        <f>'5-. Identificación de Riesgos'!D29</f>
        <v>0</v>
      </c>
      <c r="D29" s="229">
        <v>5</v>
      </c>
      <c r="E29" s="246"/>
      <c r="F29" s="246"/>
      <c r="G29" s="246"/>
      <c r="H29" s="246"/>
      <c r="I29" s="246"/>
      <c r="J29" s="246"/>
      <c r="K29" s="486"/>
      <c r="L29" s="160">
        <f>'5-. Identificación de Riesgos'!I29</f>
        <v>0</v>
      </c>
      <c r="M29" s="247"/>
      <c r="N29" s="229"/>
      <c r="O29" s="229"/>
      <c r="P29" s="229"/>
      <c r="Q29" s="229"/>
      <c r="R29" s="247">
        <f t="shared" si="3"/>
        <v>0</v>
      </c>
      <c r="S29" s="486"/>
      <c r="T29" s="497"/>
      <c r="U29" s="497"/>
      <c r="V29" s="500"/>
    </row>
    <row r="30" spans="1:22" ht="211.15" customHeight="1">
      <c r="A30" s="481">
        <f>'5-. Identificación de Riesgos'!A30</f>
        <v>3</v>
      </c>
      <c r="B30" s="481" t="str">
        <f>'5-. Identificación de Riesgos'!B30</f>
        <v>Incumplimiento de las metas establecidas por falta de personal</v>
      </c>
      <c r="C30" s="121" t="str">
        <f>'5-. Identificación de Riesgos'!D30</f>
        <v>1. Falta de asignacion presupuestal para la contratación de personal de apoyo del SIGCMA.</v>
      </c>
      <c r="D30" s="228">
        <v>1</v>
      </c>
      <c r="E30" s="450" t="s">
        <v>395</v>
      </c>
      <c r="F30" s="452" t="s">
        <v>393</v>
      </c>
      <c r="G30" s="452" t="s">
        <v>393</v>
      </c>
      <c r="H30" s="452" t="s">
        <v>393</v>
      </c>
      <c r="I30" s="452" t="s">
        <v>393</v>
      </c>
      <c r="J30" s="448">
        <f>COUNTIF(F30:I30,"SI")/4</f>
        <v>1</v>
      </c>
      <c r="K30" s="484">
        <f>AVERAGE(J30:J39)</f>
        <v>1</v>
      </c>
      <c r="L30" s="140" t="str">
        <f>'5-. Identificación de Riesgos'!I30</f>
        <v>Afectación de reputacion,imagén,  credibilidad, satisfacción de usuarios y PI</v>
      </c>
      <c r="M30" s="244"/>
      <c r="N30" s="228"/>
      <c r="O30" s="228"/>
      <c r="P30" s="228"/>
      <c r="Q30" s="228"/>
      <c r="R30" s="244">
        <f t="shared" si="3"/>
        <v>0</v>
      </c>
      <c r="S30" s="484">
        <f t="shared" ref="S30" si="5">AVERAGE(R30:R39)</f>
        <v>0</v>
      </c>
      <c r="T30" s="495"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5"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498" t="str">
        <f>CONCATENATE(VLOOKUP((LEFT(T30,LEN(T30)-4)&amp;LEFT(U30,LEN(U30)-4)),'9- Matriz de Calor '!$D$18:$E$42,2,0)," - ",RIGHT(T30,1)*RIGHT(U30,1))</f>
        <v>Bajo - 2</v>
      </c>
    </row>
    <row r="31" spans="1:22">
      <c r="A31" s="482"/>
      <c r="B31" s="482"/>
      <c r="C31" s="281" t="str">
        <f>'5-. Identificación de Riesgos'!D31</f>
        <v>2. Falta de contratación directa de apoyo para el SIGCMA.</v>
      </c>
      <c r="D31" s="121">
        <v>2</v>
      </c>
      <c r="E31" s="451"/>
      <c r="F31" s="453"/>
      <c r="G31" s="453"/>
      <c r="H31" s="453"/>
      <c r="I31" s="453"/>
      <c r="J31" s="449"/>
      <c r="K31" s="485"/>
      <c r="L31" s="160" t="str">
        <f>'5-. Identificación de Riesgos'!I31</f>
        <v>Afectación Económica</v>
      </c>
      <c r="M31" s="245"/>
      <c r="N31" s="121"/>
      <c r="O31" s="121"/>
      <c r="P31" s="121"/>
      <c r="Q31" s="121"/>
      <c r="R31" s="245">
        <f t="shared" si="3"/>
        <v>0</v>
      </c>
      <c r="S31" s="485"/>
      <c r="T31" s="496"/>
      <c r="U31" s="496"/>
      <c r="V31" s="499"/>
    </row>
    <row r="32" spans="1:22" ht="204">
      <c r="A32" s="482"/>
      <c r="B32" s="482"/>
      <c r="C32" s="281" t="str">
        <f>'5-. Identificación de Riesgos'!D32</f>
        <v>3. No realizar el acompañamiento oportuno a los procesos por parte del SIGCMA.</v>
      </c>
      <c r="D32" s="121">
        <v>3</v>
      </c>
      <c r="E32" s="119" t="s">
        <v>396</v>
      </c>
      <c r="F32" s="281" t="s">
        <v>393</v>
      </c>
      <c r="G32" s="281" t="s">
        <v>393</v>
      </c>
      <c r="H32" s="281" t="s">
        <v>393</v>
      </c>
      <c r="I32" s="281" t="s">
        <v>393</v>
      </c>
      <c r="J32" s="232">
        <f t="shared" si="4"/>
        <v>1</v>
      </c>
      <c r="K32" s="485"/>
      <c r="L32" s="160" t="str">
        <f>'5-. Identificación de Riesgos'!I32</f>
        <v>Incumplimiento de las metas establecidas</v>
      </c>
      <c r="M32" s="245"/>
      <c r="N32" s="121"/>
      <c r="O32" s="121"/>
      <c r="P32" s="121"/>
      <c r="Q32" s="121"/>
      <c r="R32" s="245">
        <f t="shared" si="3"/>
        <v>0</v>
      </c>
      <c r="S32" s="485"/>
      <c r="T32" s="496"/>
      <c r="U32" s="496"/>
      <c r="V32" s="499"/>
    </row>
    <row r="33" spans="1:22" ht="13.5" thickBot="1">
      <c r="A33" s="482"/>
      <c r="B33" s="482"/>
      <c r="C33" s="281">
        <f>'5-. Identificación de Riesgos'!D33</f>
        <v>0</v>
      </c>
      <c r="D33" s="121">
        <v>4</v>
      </c>
      <c r="E33" s="232"/>
      <c r="F33" s="232"/>
      <c r="G33" s="232"/>
      <c r="H33" s="232"/>
      <c r="I33" s="232"/>
      <c r="J33" s="232"/>
      <c r="K33" s="485"/>
      <c r="L33" s="160">
        <f>'5-. Identificación de Riesgos'!I33</f>
        <v>0</v>
      </c>
      <c r="M33" s="245"/>
      <c r="N33" s="121"/>
      <c r="O33" s="121"/>
      <c r="P33" s="121"/>
      <c r="Q33" s="121"/>
      <c r="R33" s="245">
        <f t="shared" si="3"/>
        <v>0</v>
      </c>
      <c r="S33" s="485"/>
      <c r="T33" s="496"/>
      <c r="U33" s="496"/>
      <c r="V33" s="499"/>
    </row>
    <row r="34" spans="1:22">
      <c r="A34" s="482"/>
      <c r="B34" s="482"/>
      <c r="C34" s="280">
        <f>'5-. Identificación de Riesgos'!D34</f>
        <v>0</v>
      </c>
      <c r="D34" s="121">
        <v>5</v>
      </c>
      <c r="E34" s="119"/>
      <c r="F34" s="119"/>
      <c r="G34" s="119"/>
      <c r="H34" s="119"/>
      <c r="I34" s="119"/>
      <c r="J34" s="119"/>
      <c r="K34" s="485"/>
      <c r="L34" s="140">
        <f>'5-. Identificación de Riesgos'!I34</f>
        <v>0</v>
      </c>
      <c r="M34" s="245"/>
      <c r="N34" s="121"/>
      <c r="O34" s="121"/>
      <c r="P34" s="121"/>
      <c r="Q34" s="121"/>
      <c r="R34" s="245">
        <f t="shared" si="3"/>
        <v>0</v>
      </c>
      <c r="S34" s="485"/>
      <c r="T34" s="496"/>
      <c r="U34" s="496"/>
      <c r="V34" s="499"/>
    </row>
    <row r="35" spans="1:22">
      <c r="A35" s="482"/>
      <c r="B35" s="482"/>
      <c r="C35" s="281">
        <f>'5-. Identificación de Riesgos'!D35</f>
        <v>0</v>
      </c>
      <c r="D35" s="121">
        <v>1</v>
      </c>
      <c r="E35" s="232"/>
      <c r="F35" s="232"/>
      <c r="G35" s="232"/>
      <c r="H35" s="232"/>
      <c r="I35" s="232"/>
      <c r="J35" s="232"/>
      <c r="K35" s="485"/>
      <c r="L35" s="160">
        <f>'5-. Identificación de Riesgos'!I35</f>
        <v>0</v>
      </c>
      <c r="M35" s="245"/>
      <c r="N35" s="121"/>
      <c r="O35" s="121"/>
      <c r="P35" s="121"/>
      <c r="Q35" s="121"/>
      <c r="R35" s="245">
        <f t="shared" si="3"/>
        <v>0</v>
      </c>
      <c r="S35" s="485"/>
      <c r="T35" s="496"/>
      <c r="U35" s="496"/>
      <c r="V35" s="499"/>
    </row>
    <row r="36" spans="1:22">
      <c r="A36" s="482"/>
      <c r="B36" s="482"/>
      <c r="C36" s="281">
        <f>'5-. Identificación de Riesgos'!D36</f>
        <v>0</v>
      </c>
      <c r="D36" s="121">
        <v>2</v>
      </c>
      <c r="E36" s="232"/>
      <c r="F36" s="232"/>
      <c r="G36" s="232"/>
      <c r="H36" s="232"/>
      <c r="I36" s="232"/>
      <c r="J36" s="232"/>
      <c r="K36" s="485"/>
      <c r="L36" s="160">
        <f>'5-. Identificación de Riesgos'!I36</f>
        <v>0</v>
      </c>
      <c r="M36" s="245"/>
      <c r="N36" s="121"/>
      <c r="O36" s="121"/>
      <c r="P36" s="121"/>
      <c r="Q36" s="121"/>
      <c r="R36" s="245">
        <f t="shared" si="3"/>
        <v>0</v>
      </c>
      <c r="S36" s="485"/>
      <c r="T36" s="496"/>
      <c r="U36" s="496"/>
      <c r="V36" s="499"/>
    </row>
    <row r="37" spans="1:22" ht="13.5" thickBot="1">
      <c r="A37" s="482"/>
      <c r="B37" s="482"/>
      <c r="C37" s="281">
        <f>'5-. Identificación de Riesgos'!D37</f>
        <v>0</v>
      </c>
      <c r="D37" s="121">
        <v>3</v>
      </c>
      <c r="E37" s="232"/>
      <c r="F37" s="232"/>
      <c r="G37" s="232"/>
      <c r="H37" s="232"/>
      <c r="I37" s="232"/>
      <c r="J37" s="232"/>
      <c r="K37" s="485"/>
      <c r="L37" s="160">
        <f>'5-. Identificación de Riesgos'!I37</f>
        <v>0</v>
      </c>
      <c r="M37" s="245"/>
      <c r="N37" s="121"/>
      <c r="O37" s="121"/>
      <c r="P37" s="121"/>
      <c r="Q37" s="121"/>
      <c r="R37" s="245">
        <f t="shared" si="3"/>
        <v>0</v>
      </c>
      <c r="S37" s="485"/>
      <c r="T37" s="496"/>
      <c r="U37" s="496"/>
      <c r="V37" s="499"/>
    </row>
    <row r="38" spans="1:22">
      <c r="A38" s="482"/>
      <c r="B38" s="482"/>
      <c r="C38" s="121">
        <f>'5-. Identificación de Riesgos'!D38</f>
        <v>0</v>
      </c>
      <c r="D38" s="121">
        <v>4</v>
      </c>
      <c r="E38" s="232"/>
      <c r="F38" s="232"/>
      <c r="G38" s="232"/>
      <c r="H38" s="232"/>
      <c r="I38" s="232"/>
      <c r="J38" s="232"/>
      <c r="K38" s="485"/>
      <c r="L38" s="140">
        <f>'5-. Identificación de Riesgos'!I38</f>
        <v>0</v>
      </c>
      <c r="M38" s="245"/>
      <c r="N38" s="121"/>
      <c r="O38" s="121"/>
      <c r="P38" s="121"/>
      <c r="Q38" s="121"/>
      <c r="R38" s="245">
        <f t="shared" si="3"/>
        <v>0</v>
      </c>
      <c r="S38" s="485"/>
      <c r="T38" s="496"/>
      <c r="U38" s="496"/>
      <c r="V38" s="499"/>
    </row>
    <row r="39" spans="1:22" ht="13.5" thickBot="1">
      <c r="A39" s="483"/>
      <c r="B39" s="483"/>
      <c r="C39" s="281">
        <f>'5-. Identificación de Riesgos'!D39</f>
        <v>0</v>
      </c>
      <c r="D39" s="229">
        <v>5</v>
      </c>
      <c r="E39" s="246"/>
      <c r="F39" s="246"/>
      <c r="G39" s="246"/>
      <c r="H39" s="246"/>
      <c r="I39" s="246"/>
      <c r="J39" s="246"/>
      <c r="K39" s="486"/>
      <c r="L39" s="160">
        <f>'5-. Identificación de Riesgos'!I39</f>
        <v>0</v>
      </c>
      <c r="M39" s="247"/>
      <c r="N39" s="229"/>
      <c r="O39" s="229"/>
      <c r="P39" s="229"/>
      <c r="Q39" s="229"/>
      <c r="R39" s="247">
        <f t="shared" si="3"/>
        <v>0</v>
      </c>
      <c r="S39" s="486"/>
      <c r="T39" s="497"/>
      <c r="U39" s="497"/>
      <c r="V39" s="500"/>
    </row>
    <row r="40" spans="1:22" ht="191.25">
      <c r="A40" s="481">
        <f>'5-. Identificación de Riesgos'!A40</f>
        <v>4</v>
      </c>
      <c r="B40" s="481" t="str">
        <f>'5-. Identificación de Riesgos'!B40</f>
        <v>Uso de documentos desactualizados o no controlados.</v>
      </c>
      <c r="C40" s="281" t="str">
        <f>'5-. Identificación de Riesgos'!D40</f>
        <v>1. Falta de revisión de los documentos publicados en el micrositio</v>
      </c>
      <c r="D40" s="228">
        <v>1</v>
      </c>
      <c r="E40" s="230" t="s">
        <v>400</v>
      </c>
      <c r="F40" s="280" t="s">
        <v>393</v>
      </c>
      <c r="G40" s="280" t="s">
        <v>393</v>
      </c>
      <c r="H40" s="280" t="s">
        <v>393</v>
      </c>
      <c r="I40" s="280" t="s">
        <v>393</v>
      </c>
      <c r="J40" s="230">
        <f>COUNTIF(F40:I40,"SI")/4</f>
        <v>1</v>
      </c>
      <c r="K40" s="484">
        <f>AVERAGE(J40:J49)</f>
        <v>1</v>
      </c>
      <c r="L40" s="160" t="str">
        <f>'5-. Identificación de Riesgos'!I40</f>
        <v>Afectación de reputacion,imagén,  credibilidad, satisfacción de usuarios y PI</v>
      </c>
      <c r="M40" s="244"/>
      <c r="N40" s="228"/>
      <c r="O40" s="228"/>
      <c r="P40" s="228"/>
      <c r="Q40" s="228"/>
      <c r="R40" s="245">
        <f>SUM(COUNTIF(N40,"SI")*25%,COUNTIF(O40,"SI")*40%,COUNTIF(P40,"SI")*25%,COUNTIF(Q40,"SI")*10%)</f>
        <v>0</v>
      </c>
      <c r="S40" s="484">
        <f>AVERAGE(R40:R49)</f>
        <v>0</v>
      </c>
      <c r="T40" s="495"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95"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498" t="str">
        <f>CONCATENATE(VLOOKUP((LEFT(T40,LEN(T40)-4)&amp;LEFT(U40,LEN(U40)-4)),'9- Matriz de Calor '!$D$18:$E$42,2,0)," - ",RIGHT(T40,1)*RIGHT(U40,1))</f>
        <v>Bajo - 2</v>
      </c>
    </row>
    <row r="41" spans="1:22" ht="111.75" customHeight="1" thickBot="1">
      <c r="A41" s="482"/>
      <c r="B41" s="482"/>
      <c r="C41" s="281" t="str">
        <f>'5-. Identificación de Riesgos'!D41</f>
        <v>2. Desactualización del listado maestro de documento del SIGCMA</v>
      </c>
      <c r="D41" s="121">
        <v>2</v>
      </c>
      <c r="E41" s="232" t="s">
        <v>401</v>
      </c>
      <c r="F41" s="281" t="s">
        <v>393</v>
      </c>
      <c r="G41" s="281" t="s">
        <v>393</v>
      </c>
      <c r="H41" s="281" t="s">
        <v>393</v>
      </c>
      <c r="I41" s="281" t="s">
        <v>393</v>
      </c>
      <c r="J41" s="232">
        <f t="shared" ref="J41:J51" si="6">COUNTIF(F41:I41,"SI")/4</f>
        <v>1</v>
      </c>
      <c r="K41" s="485"/>
      <c r="L41" s="160" t="str">
        <f>'5-. Identificación de Riesgos'!I41</f>
        <v>Incumplimiento de las metas establecidas</v>
      </c>
      <c r="M41" s="245"/>
      <c r="N41" s="121"/>
      <c r="O41" s="121"/>
      <c r="P41" s="121"/>
      <c r="Q41" s="121"/>
      <c r="R41" s="245"/>
      <c r="S41" s="485"/>
      <c r="T41" s="496"/>
      <c r="U41" s="496"/>
      <c r="V41" s="499"/>
    </row>
    <row r="42" spans="1:22" ht="97.5" customHeight="1">
      <c r="A42" s="482"/>
      <c r="B42" s="482"/>
      <c r="C42" s="280">
        <f>'5-. Identificación de Riesgos'!D42</f>
        <v>0</v>
      </c>
      <c r="D42" s="121">
        <v>3</v>
      </c>
      <c r="E42" s="232"/>
      <c r="F42" s="232"/>
      <c r="G42" s="232"/>
      <c r="H42" s="232"/>
      <c r="I42" s="232"/>
      <c r="J42" s="232"/>
      <c r="K42" s="485"/>
      <c r="L42" s="140" t="str">
        <f>'5-. Identificación de Riesgos'!I42</f>
        <v>Interrupción o afectación en la prestación del servicio administrativo</v>
      </c>
      <c r="M42" s="245"/>
      <c r="N42" s="121"/>
      <c r="O42" s="121"/>
      <c r="P42" s="121"/>
      <c r="Q42" s="121"/>
      <c r="R42" s="245"/>
      <c r="S42" s="485"/>
      <c r="T42" s="496"/>
      <c r="U42" s="496"/>
      <c r="V42" s="499"/>
    </row>
    <row r="43" spans="1:22" ht="52.5" customHeight="1">
      <c r="A43" s="482"/>
      <c r="B43" s="482"/>
      <c r="C43" s="281">
        <f>'5-. Identificación de Riesgos'!D43</f>
        <v>0</v>
      </c>
      <c r="D43" s="121">
        <v>4</v>
      </c>
      <c r="E43" s="232"/>
      <c r="F43" s="232"/>
      <c r="G43" s="232"/>
      <c r="H43" s="232"/>
      <c r="I43" s="232"/>
      <c r="J43" s="232"/>
      <c r="K43" s="485"/>
      <c r="L43" s="160">
        <f>'5-. Identificación de Riesgos'!I43</f>
        <v>0</v>
      </c>
      <c r="M43" s="245"/>
      <c r="N43" s="121"/>
      <c r="O43" s="121"/>
      <c r="P43" s="121"/>
      <c r="Q43" s="121"/>
      <c r="R43" s="245"/>
      <c r="S43" s="485"/>
      <c r="T43" s="496"/>
      <c r="U43" s="496"/>
      <c r="V43" s="499"/>
    </row>
    <row r="44" spans="1:22" ht="49.5" customHeight="1">
      <c r="A44" s="482"/>
      <c r="B44" s="482"/>
      <c r="C44" s="281">
        <f>'5-. Identificación de Riesgos'!D44</f>
        <v>0</v>
      </c>
      <c r="D44" s="121"/>
      <c r="E44" s="119"/>
      <c r="F44" s="119"/>
      <c r="G44" s="119"/>
      <c r="H44" s="119"/>
      <c r="I44" s="119"/>
      <c r="J44" s="119"/>
      <c r="K44" s="485"/>
      <c r="L44" s="160">
        <f>'5-. Identificación de Riesgos'!I44</f>
        <v>0</v>
      </c>
      <c r="M44" s="245"/>
      <c r="N44" s="121"/>
      <c r="O44" s="121"/>
      <c r="P44" s="121"/>
      <c r="Q44" s="121"/>
      <c r="R44" s="245"/>
      <c r="S44" s="485"/>
      <c r="T44" s="496"/>
      <c r="U44" s="496"/>
      <c r="V44" s="499"/>
    </row>
    <row r="45" spans="1:22" ht="25.15" customHeight="1" thickBot="1">
      <c r="A45" s="482"/>
      <c r="B45" s="482"/>
      <c r="C45" s="281">
        <f>'5-. Identificación de Riesgos'!D45</f>
        <v>0</v>
      </c>
      <c r="D45" s="121"/>
      <c r="E45" s="232"/>
      <c r="F45" s="232"/>
      <c r="G45" s="232"/>
      <c r="H45" s="232"/>
      <c r="I45" s="232"/>
      <c r="J45" s="232"/>
      <c r="K45" s="485"/>
      <c r="L45" s="160">
        <f>'5-. Identificación de Riesgos'!I45</f>
        <v>0</v>
      </c>
      <c r="M45" s="245"/>
      <c r="N45" s="121"/>
      <c r="O45" s="121"/>
      <c r="P45" s="121"/>
      <c r="Q45" s="121"/>
      <c r="R45" s="245"/>
      <c r="S45" s="485"/>
      <c r="T45" s="496"/>
      <c r="U45" s="496"/>
      <c r="V45" s="499"/>
    </row>
    <row r="46" spans="1:22" ht="25.15" customHeight="1">
      <c r="A46" s="482"/>
      <c r="B46" s="482"/>
      <c r="C46" s="121">
        <f>'5-. Identificación de Riesgos'!D46</f>
        <v>0</v>
      </c>
      <c r="D46" s="121"/>
      <c r="E46" s="232"/>
      <c r="F46" s="232"/>
      <c r="G46" s="232"/>
      <c r="H46" s="232"/>
      <c r="I46" s="232"/>
      <c r="J46" s="232"/>
      <c r="K46" s="485"/>
      <c r="L46" s="140">
        <f>'5-. Identificación de Riesgos'!I46</f>
        <v>0</v>
      </c>
      <c r="M46" s="245"/>
      <c r="N46" s="121"/>
      <c r="O46" s="121"/>
      <c r="P46" s="121"/>
      <c r="Q46" s="121"/>
      <c r="R46" s="245"/>
      <c r="S46" s="485"/>
      <c r="T46" s="496"/>
      <c r="U46" s="496"/>
      <c r="V46" s="499"/>
    </row>
    <row r="47" spans="1:22" ht="25.15" customHeight="1">
      <c r="A47" s="482"/>
      <c r="B47" s="482"/>
      <c r="C47" s="281">
        <f>'5-. Identificación de Riesgos'!D47</f>
        <v>0</v>
      </c>
      <c r="D47" s="121"/>
      <c r="E47" s="232"/>
      <c r="F47" s="232"/>
      <c r="G47" s="232"/>
      <c r="H47" s="232"/>
      <c r="I47" s="232"/>
      <c r="J47" s="232"/>
      <c r="K47" s="485"/>
      <c r="L47" s="160">
        <f>'5-. Identificación de Riesgos'!I47</f>
        <v>0</v>
      </c>
      <c r="M47" s="245"/>
      <c r="N47" s="121"/>
      <c r="O47" s="121"/>
      <c r="P47" s="121"/>
      <c r="Q47" s="121"/>
      <c r="R47" s="245"/>
      <c r="S47" s="485"/>
      <c r="T47" s="496"/>
      <c r="U47" s="496"/>
      <c r="V47" s="499"/>
    </row>
    <row r="48" spans="1:22" ht="25.15" customHeight="1">
      <c r="A48" s="482"/>
      <c r="B48" s="482"/>
      <c r="C48" s="281">
        <f>'5-. Identificación de Riesgos'!D48</f>
        <v>0</v>
      </c>
      <c r="D48" s="121"/>
      <c r="E48" s="232"/>
      <c r="F48" s="232"/>
      <c r="G48" s="232"/>
      <c r="H48" s="232"/>
      <c r="I48" s="232"/>
      <c r="J48" s="232"/>
      <c r="K48" s="485"/>
      <c r="L48" s="160">
        <f>'5-. Identificación de Riesgos'!I48</f>
        <v>0</v>
      </c>
      <c r="M48" s="245"/>
      <c r="N48" s="121"/>
      <c r="O48" s="121"/>
      <c r="P48" s="121"/>
      <c r="Q48" s="121"/>
      <c r="R48" s="245"/>
      <c r="S48" s="485"/>
      <c r="T48" s="496"/>
      <c r="U48" s="496"/>
      <c r="V48" s="499"/>
    </row>
    <row r="49" spans="1:22" ht="25.15" customHeight="1" thickBot="1">
      <c r="A49" s="483"/>
      <c r="B49" s="483"/>
      <c r="C49" s="281">
        <f>'5-. Identificación de Riesgos'!D49</f>
        <v>0</v>
      </c>
      <c r="D49" s="229">
        <v>5</v>
      </c>
      <c r="E49" s="246"/>
      <c r="F49" s="246"/>
      <c r="G49" s="246"/>
      <c r="H49" s="246"/>
      <c r="I49" s="246"/>
      <c r="J49" s="246"/>
      <c r="K49" s="486"/>
      <c r="L49" s="160">
        <f>'5-. Identificación de Riesgos'!I49</f>
        <v>0</v>
      </c>
      <c r="M49" s="247"/>
      <c r="N49" s="229"/>
      <c r="O49" s="229"/>
      <c r="P49" s="229"/>
      <c r="Q49" s="229"/>
      <c r="R49" s="245"/>
      <c r="S49" s="486"/>
      <c r="T49" s="497"/>
      <c r="U49" s="497"/>
      <c r="V49" s="500"/>
    </row>
    <row r="50" spans="1:22" ht="178.5">
      <c r="A50" s="481">
        <f>'5-. Identificación de Riesgos'!A50</f>
        <v>5</v>
      </c>
      <c r="B50" s="481" t="str">
        <f>'5-. Identificación de Riesgos'!B50</f>
        <v xml:space="preserve">Ofrecer, prometer, entregar, aceptar o solicitar una ventaja indebida para presentar información de cumplimiento en el desarrollo del sistema integrado de gestión
</v>
      </c>
      <c r="C50" s="280" t="str">
        <f>'5-. Identificación de Riesgos'!D50</f>
        <v>1. Falta de ética de los servidores públicos (Debilidades en principios y valores)</v>
      </c>
      <c r="D50" s="228">
        <v>1</v>
      </c>
      <c r="E50" s="230" t="s">
        <v>402</v>
      </c>
      <c r="F50" s="280" t="s">
        <v>393</v>
      </c>
      <c r="G50" s="280" t="s">
        <v>393</v>
      </c>
      <c r="H50" s="280" t="s">
        <v>393</v>
      </c>
      <c r="I50" s="280" t="s">
        <v>393</v>
      </c>
      <c r="J50" s="230">
        <f t="shared" si="6"/>
        <v>1</v>
      </c>
      <c r="K50" s="484">
        <f>AVERAGE(J50:J59)</f>
        <v>1</v>
      </c>
      <c r="L50" s="140" t="str">
        <f>'5-. Identificación de Riesgos'!I50</f>
        <v>Afectación de reputacion,imagén,  credibilidad, satisfacción de usuarios y PI</v>
      </c>
      <c r="M50" s="244"/>
      <c r="N50" s="228"/>
      <c r="O50" s="228"/>
      <c r="P50" s="228"/>
      <c r="Q50" s="228"/>
      <c r="R50" s="245">
        <f t="shared" ref="R50" si="7">SUM(COUNTIF(N50,"SI")*25%,COUNTIF(O50,"SI")*40%,COUNTIF(P50,"SI")*25%,COUNTIF(Q50,"SI")*10%)</f>
        <v>0</v>
      </c>
      <c r="S50" s="484">
        <f t="shared" ref="S50" si="8">AVERAGE(R50:R59)</f>
        <v>0</v>
      </c>
      <c r="T50" s="495"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95"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498" t="str">
        <f>CONCATENATE(VLOOKUP((LEFT(T50,LEN(T50)-4)&amp;LEFT(U50,LEN(U50)-4)),'9- Matriz de Calor '!$D$18:$E$42,2,0)," - ",RIGHT(T50,1)*RIGHT(U50,1))</f>
        <v>Bajo - 2</v>
      </c>
    </row>
    <row r="51" spans="1:22" ht="409.5">
      <c r="A51" s="482"/>
      <c r="B51" s="482"/>
      <c r="C51" s="281" t="str">
        <f>'5-. Identificación de Riesgos'!D51</f>
        <v>2. Insuficientes programas de capacitación para la toma de conciencia debido al desconocimiento de la ley antisoborno (ISO 37001: 2016), Plan Anticorrupcion y de los Valores y Principios propios de la Entidad</v>
      </c>
      <c r="D51" s="121">
        <v>2</v>
      </c>
      <c r="E51" s="232" t="s">
        <v>403</v>
      </c>
      <c r="F51" s="281" t="s">
        <v>393</v>
      </c>
      <c r="G51" s="281" t="s">
        <v>393</v>
      </c>
      <c r="H51" s="281" t="s">
        <v>393</v>
      </c>
      <c r="I51" s="281" t="s">
        <v>393</v>
      </c>
      <c r="J51" s="232">
        <f t="shared" si="6"/>
        <v>1</v>
      </c>
      <c r="K51" s="485"/>
      <c r="L51" s="160" t="str">
        <f>'5-. Identificación de Riesgos'!I51</f>
        <v>Incumplimiento de las metas establecidas</v>
      </c>
      <c r="M51" s="245"/>
      <c r="N51" s="121"/>
      <c r="O51" s="121"/>
      <c r="P51" s="121"/>
      <c r="Q51" s="121"/>
      <c r="R51" s="245"/>
      <c r="S51" s="485"/>
      <c r="T51" s="496"/>
      <c r="U51" s="496"/>
      <c r="V51" s="499"/>
    </row>
    <row r="52" spans="1:22" ht="66.75" customHeight="1">
      <c r="A52" s="482"/>
      <c r="B52" s="482"/>
      <c r="D52" s="121">
        <v>3</v>
      </c>
      <c r="E52" s="232"/>
      <c r="F52" s="281"/>
      <c r="G52" s="281"/>
      <c r="H52" s="281"/>
      <c r="I52" s="281"/>
      <c r="J52" s="232"/>
      <c r="K52" s="485"/>
      <c r="L52" s="160">
        <f>'5-. Identificación de Riesgos'!I52</f>
        <v>0</v>
      </c>
      <c r="M52" s="245"/>
      <c r="N52" s="121"/>
      <c r="O52" s="121"/>
      <c r="P52" s="121"/>
      <c r="Q52" s="121"/>
      <c r="R52" s="245"/>
      <c r="S52" s="485"/>
      <c r="T52" s="496"/>
      <c r="U52" s="496"/>
      <c r="V52" s="499"/>
    </row>
    <row r="53" spans="1:22" ht="56.25" customHeight="1" thickBot="1">
      <c r="A53" s="482"/>
      <c r="B53" s="482"/>
      <c r="C53" s="281">
        <f>'5-. Identificación de Riesgos'!D53</f>
        <v>0</v>
      </c>
      <c r="D53" s="121">
        <v>4</v>
      </c>
      <c r="E53" s="232"/>
      <c r="F53" s="232"/>
      <c r="G53" s="232"/>
      <c r="H53" s="232"/>
      <c r="I53" s="232"/>
      <c r="J53" s="232"/>
      <c r="K53" s="485"/>
      <c r="L53" s="160">
        <f>'5-. Identificación de Riesgos'!I53</f>
        <v>0</v>
      </c>
      <c r="M53" s="245"/>
      <c r="N53" s="121"/>
      <c r="O53" s="121"/>
      <c r="P53" s="121"/>
      <c r="Q53" s="121"/>
      <c r="R53" s="245"/>
      <c r="S53" s="485"/>
      <c r="T53" s="496"/>
      <c r="U53" s="496"/>
      <c r="V53" s="499"/>
    </row>
    <row r="54" spans="1:22" ht="34.9" customHeight="1">
      <c r="A54" s="482"/>
      <c r="B54" s="482"/>
      <c r="C54" s="121">
        <f>'5-. Identificación de Riesgos'!D54</f>
        <v>0</v>
      </c>
      <c r="D54" s="121">
        <v>5</v>
      </c>
      <c r="E54" s="119"/>
      <c r="F54" s="119"/>
      <c r="G54" s="119"/>
      <c r="H54" s="119"/>
      <c r="I54" s="119"/>
      <c r="J54" s="119"/>
      <c r="K54" s="485"/>
      <c r="L54" s="140">
        <f>'5-. Identificación de Riesgos'!I54</f>
        <v>0</v>
      </c>
      <c r="M54" s="245"/>
      <c r="N54" s="121"/>
      <c r="O54" s="121"/>
      <c r="P54" s="121"/>
      <c r="Q54" s="121"/>
      <c r="R54" s="245"/>
      <c r="S54" s="485"/>
      <c r="T54" s="496"/>
      <c r="U54" s="496"/>
      <c r="V54" s="499"/>
    </row>
    <row r="55" spans="1:22" ht="25.15" customHeight="1">
      <c r="A55" s="482"/>
      <c r="B55" s="482"/>
      <c r="C55" s="281">
        <f>'5-. Identificación de Riesgos'!D55</f>
        <v>0</v>
      </c>
      <c r="D55" s="121">
        <v>1</v>
      </c>
      <c r="E55" s="232"/>
      <c r="F55" s="232"/>
      <c r="G55" s="232"/>
      <c r="H55" s="232"/>
      <c r="I55" s="232"/>
      <c r="J55" s="232"/>
      <c r="K55" s="485"/>
      <c r="L55" s="160">
        <f>'5-. Identificación de Riesgos'!I55</f>
        <v>0</v>
      </c>
      <c r="M55" s="245"/>
      <c r="N55" s="121"/>
      <c r="O55" s="121"/>
      <c r="P55" s="121"/>
      <c r="Q55" s="121"/>
      <c r="R55" s="245"/>
      <c r="S55" s="485"/>
      <c r="T55" s="496"/>
      <c r="U55" s="496"/>
      <c r="V55" s="499"/>
    </row>
    <row r="56" spans="1:22" ht="25.15" customHeight="1">
      <c r="A56" s="482"/>
      <c r="B56" s="482"/>
      <c r="C56" s="281">
        <f>'5-. Identificación de Riesgos'!D56</f>
        <v>0</v>
      </c>
      <c r="D56" s="121">
        <v>2</v>
      </c>
      <c r="E56" s="232"/>
      <c r="F56" s="232"/>
      <c r="G56" s="232"/>
      <c r="H56" s="232"/>
      <c r="I56" s="232"/>
      <c r="J56" s="232"/>
      <c r="K56" s="485"/>
      <c r="L56" s="160">
        <f>'5-. Identificación de Riesgos'!I56</f>
        <v>0</v>
      </c>
      <c r="M56" s="245"/>
      <c r="N56" s="121"/>
      <c r="O56" s="121"/>
      <c r="P56" s="121"/>
      <c r="Q56" s="121"/>
      <c r="R56" s="245"/>
      <c r="S56" s="485"/>
      <c r="T56" s="496"/>
      <c r="U56" s="496"/>
      <c r="V56" s="499"/>
    </row>
    <row r="57" spans="1:22" ht="25.15" customHeight="1" thickBot="1">
      <c r="A57" s="482"/>
      <c r="B57" s="482"/>
      <c r="C57" s="281">
        <f>'5-. Identificación de Riesgos'!D57</f>
        <v>0</v>
      </c>
      <c r="D57" s="121">
        <v>3</v>
      </c>
      <c r="E57" s="232"/>
      <c r="F57" s="232"/>
      <c r="G57" s="232"/>
      <c r="H57" s="232"/>
      <c r="I57" s="232"/>
      <c r="J57" s="232"/>
      <c r="K57" s="485"/>
      <c r="L57" s="160">
        <f>'5-. Identificación de Riesgos'!I57</f>
        <v>0</v>
      </c>
      <c r="M57" s="245"/>
      <c r="N57" s="121"/>
      <c r="O57" s="121"/>
      <c r="P57" s="121"/>
      <c r="Q57" s="121"/>
      <c r="R57" s="245"/>
      <c r="S57" s="485"/>
      <c r="T57" s="496"/>
      <c r="U57" s="496"/>
      <c r="V57" s="499"/>
    </row>
    <row r="58" spans="1:22" ht="25.15" customHeight="1">
      <c r="A58" s="482"/>
      <c r="B58" s="482"/>
      <c r="C58" s="280">
        <f>'5-. Identificación de Riesgos'!D58</f>
        <v>0</v>
      </c>
      <c r="D58" s="121">
        <v>4</v>
      </c>
      <c r="E58" s="232"/>
      <c r="F58" s="232"/>
      <c r="G58" s="232"/>
      <c r="H58" s="232"/>
      <c r="I58" s="232"/>
      <c r="J58" s="232"/>
      <c r="K58" s="485"/>
      <c r="L58" s="140">
        <f>'5-. Identificación de Riesgos'!I58</f>
        <v>0</v>
      </c>
      <c r="M58" s="245"/>
      <c r="N58" s="121"/>
      <c r="O58" s="121"/>
      <c r="P58" s="121"/>
      <c r="Q58" s="121"/>
      <c r="R58" s="245"/>
      <c r="S58" s="485"/>
      <c r="T58" s="496"/>
      <c r="U58" s="496"/>
      <c r="V58" s="499"/>
    </row>
    <row r="59" spans="1:22">
      <c r="A59" s="483"/>
      <c r="B59" s="483"/>
      <c r="C59" s="281">
        <f>'5-. Identificación de Riesgos'!D59</f>
        <v>0</v>
      </c>
      <c r="D59" s="229">
        <v>5</v>
      </c>
      <c r="E59" s="246"/>
      <c r="F59" s="246"/>
      <c r="G59" s="246"/>
      <c r="H59" s="246"/>
      <c r="I59" s="246"/>
      <c r="J59" s="246"/>
      <c r="K59" s="486"/>
      <c r="L59" s="160">
        <f>'5-. Identificación de Riesgos'!I59</f>
        <v>0</v>
      </c>
      <c r="M59" s="247"/>
      <c r="N59" s="229"/>
      <c r="O59" s="229"/>
      <c r="P59" s="229"/>
      <c r="Q59" s="229"/>
      <c r="R59" s="245"/>
      <c r="S59" s="486"/>
      <c r="T59" s="497"/>
      <c r="U59" s="497"/>
      <c r="V59" s="500"/>
    </row>
    <row r="60" spans="1:22" ht="178.5">
      <c r="A60" s="481">
        <f>'5-. Identificación de Riesgos'!A60</f>
        <v>6</v>
      </c>
      <c r="B60" s="481" t="str">
        <f>'5-. Identificación de Riesgos'!B60</f>
        <v>Recibir, ofrecer, prometer, entregar o aceptar dádivas o beneficios a nombre propio o de terceros para favorecer la actualización de los instrumentos SIGCMA sin el cumplimiento de los requisitos</v>
      </c>
      <c r="C60" s="280" t="str">
        <f>'5-. Identificación de Riesgos'!D60</f>
        <v xml:space="preserve">1.Insuficientes programas de capacitación para la toma de conciencia debido al desconocimiento de la ley antisoborno (ISO 37001:2016), Plan Anticorrupción y  de los  valores y principios propios de la entidad.
</v>
      </c>
      <c r="D60" s="228">
        <v>4.3333333333333304</v>
      </c>
      <c r="E60" s="230" t="s">
        <v>402</v>
      </c>
      <c r="F60" s="280" t="s">
        <v>393</v>
      </c>
      <c r="G60" s="280" t="s">
        <v>393</v>
      </c>
      <c r="H60" s="280" t="s">
        <v>393</v>
      </c>
      <c r="I60" s="280" t="s">
        <v>393</v>
      </c>
      <c r="J60" s="230">
        <f t="shared" ref="J60:J61" si="9">COUNTIF(F60:I60,"SI")/4</f>
        <v>1</v>
      </c>
      <c r="K60" s="484">
        <f>AVERAGE(J60:J69)</f>
        <v>1</v>
      </c>
      <c r="L60" s="140" t="str">
        <f>'5-. Identificación de Riesgos'!I60</f>
        <v>Afectación de reputacion,imagén,  credibilidad, satisfacción de usuarios y PI</v>
      </c>
      <c r="M60" s="244"/>
      <c r="N60" s="228"/>
      <c r="O60" s="228"/>
      <c r="P60" s="228"/>
      <c r="Q60" s="228"/>
      <c r="R60" s="245">
        <f t="shared" ref="R60" si="10">SUM(COUNTIF(N60,"SI")*25%,COUNTIF(O60,"SI")*40%,COUNTIF(P60,"SI")*25%,COUNTIF(Q60,"SI")*10%)</f>
        <v>0</v>
      </c>
      <c r="S60" s="484">
        <f t="shared" ref="S60" si="11">AVERAGE(R60:R69)</f>
        <v>0</v>
      </c>
      <c r="T60" s="495"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495"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Menor - 2</v>
      </c>
      <c r="V60" s="498" t="str">
        <f>CONCATENATE(VLOOKUP((LEFT(T60,LEN(T60)-4)&amp;LEFT(U60,LEN(U60)-4)),'9- Matriz de Calor '!$D$18:$E$42,2,0)," - ",RIGHT(T60,1)*RIGHT(U60,1))</f>
        <v>Bajo - 2</v>
      </c>
    </row>
    <row r="61" spans="1:22" ht="409.5">
      <c r="A61" s="482"/>
      <c r="B61" s="482"/>
      <c r="C61" s="281" t="str">
        <f>'5-. Identificación de Riesgos'!D61</f>
        <v xml:space="preserve">2. Desconocimiento y no aplicación del Código de Ética y Buen Gobierno.    
</v>
      </c>
      <c r="D61" s="121">
        <v>4.5757575757575797</v>
      </c>
      <c r="E61" s="232" t="s">
        <v>403</v>
      </c>
      <c r="F61" s="281" t="s">
        <v>393</v>
      </c>
      <c r="G61" s="281" t="s">
        <v>393</v>
      </c>
      <c r="H61" s="281" t="s">
        <v>393</v>
      </c>
      <c r="I61" s="281" t="s">
        <v>393</v>
      </c>
      <c r="J61" s="232">
        <f t="shared" si="9"/>
        <v>1</v>
      </c>
      <c r="K61" s="485"/>
      <c r="L61" s="160" t="str">
        <f>'5-. Identificación de Riesgos'!I61</f>
        <v>Incumplimiento de las metas establecidas</v>
      </c>
      <c r="M61" s="245"/>
      <c r="N61" s="121"/>
      <c r="O61" s="121"/>
      <c r="P61" s="121"/>
      <c r="Q61" s="121"/>
      <c r="R61" s="245"/>
      <c r="S61" s="485"/>
      <c r="T61" s="496"/>
      <c r="U61" s="496"/>
      <c r="V61" s="499"/>
    </row>
    <row r="62" spans="1:22">
      <c r="A62" s="482"/>
      <c r="B62" s="482"/>
      <c r="D62" s="121">
        <v>4.8181818181818201</v>
      </c>
      <c r="E62" s="232"/>
      <c r="F62" s="281"/>
      <c r="G62" s="281"/>
      <c r="H62" s="281"/>
      <c r="I62" s="281"/>
      <c r="J62" s="232"/>
      <c r="K62" s="485"/>
      <c r="L62" s="160">
        <f>'5-. Identificación de Riesgos'!I62</f>
        <v>0</v>
      </c>
      <c r="M62" s="245"/>
      <c r="N62" s="121"/>
      <c r="O62" s="121"/>
      <c r="P62" s="121"/>
      <c r="Q62" s="121"/>
      <c r="R62" s="245"/>
      <c r="S62" s="485"/>
      <c r="T62" s="496"/>
      <c r="U62" s="496"/>
      <c r="V62" s="499"/>
    </row>
    <row r="63" spans="1:22">
      <c r="A63" s="482"/>
      <c r="B63" s="482"/>
      <c r="C63" s="281">
        <f>'5-. Identificación de Riesgos'!D63</f>
        <v>0</v>
      </c>
      <c r="D63" s="121">
        <v>5.0606060606060597</v>
      </c>
      <c r="E63" s="232"/>
      <c r="F63" s="232"/>
      <c r="G63" s="232"/>
      <c r="H63" s="232"/>
      <c r="I63" s="232"/>
      <c r="J63" s="232"/>
      <c r="K63" s="485"/>
      <c r="L63" s="160">
        <f>'5-. Identificación de Riesgos'!I63</f>
        <v>0</v>
      </c>
      <c r="M63" s="245"/>
      <c r="N63" s="121"/>
      <c r="O63" s="121"/>
      <c r="P63" s="121"/>
      <c r="Q63" s="121"/>
      <c r="R63" s="245"/>
      <c r="S63" s="485"/>
      <c r="T63" s="496"/>
      <c r="U63" s="496"/>
      <c r="V63" s="499"/>
    </row>
    <row r="64" spans="1:22">
      <c r="A64" s="482"/>
      <c r="B64" s="482"/>
      <c r="C64" s="121">
        <f>'5-. Identificación de Riesgos'!D64</f>
        <v>0</v>
      </c>
      <c r="D64" s="121">
        <v>5.3030303030303001</v>
      </c>
      <c r="E64" s="119"/>
      <c r="F64" s="119"/>
      <c r="G64" s="119"/>
      <c r="H64" s="119"/>
      <c r="I64" s="119"/>
      <c r="J64" s="119"/>
      <c r="K64" s="485"/>
      <c r="L64" s="140">
        <f>'5-. Identificación de Riesgos'!I64</f>
        <v>0</v>
      </c>
      <c r="M64" s="245"/>
      <c r="N64" s="121"/>
      <c r="O64" s="121"/>
      <c r="P64" s="121"/>
      <c r="Q64" s="121"/>
      <c r="R64" s="245"/>
      <c r="S64" s="485"/>
      <c r="T64" s="496"/>
      <c r="U64" s="496"/>
      <c r="V64" s="499"/>
    </row>
    <row r="65" spans="1:22">
      <c r="A65" s="482"/>
      <c r="B65" s="482"/>
      <c r="C65" s="281">
        <f>'5-. Identificación de Riesgos'!D65</f>
        <v>0</v>
      </c>
      <c r="D65" s="121">
        <v>5.5454545454545503</v>
      </c>
      <c r="E65" s="232"/>
      <c r="F65" s="232"/>
      <c r="G65" s="232"/>
      <c r="H65" s="232"/>
      <c r="I65" s="232"/>
      <c r="J65" s="232"/>
      <c r="K65" s="485"/>
      <c r="L65" s="160">
        <f>'5-. Identificación de Riesgos'!I65</f>
        <v>0</v>
      </c>
      <c r="M65" s="245"/>
      <c r="N65" s="121"/>
      <c r="O65" s="121"/>
      <c r="P65" s="121"/>
      <c r="Q65" s="121"/>
      <c r="R65" s="245"/>
      <c r="S65" s="485"/>
      <c r="T65" s="496"/>
      <c r="U65" s="496"/>
      <c r="V65" s="499"/>
    </row>
    <row r="66" spans="1:22">
      <c r="A66" s="482"/>
      <c r="B66" s="482"/>
      <c r="C66" s="281">
        <f>'5-. Identificación de Riesgos'!D66</f>
        <v>0</v>
      </c>
      <c r="D66" s="121">
        <v>5.7878787878787898</v>
      </c>
      <c r="E66" s="232"/>
      <c r="F66" s="232"/>
      <c r="G66" s="232"/>
      <c r="H66" s="232"/>
      <c r="I66" s="232"/>
      <c r="J66" s="232"/>
      <c r="K66" s="485"/>
      <c r="L66" s="160">
        <f>'5-. Identificación de Riesgos'!I66</f>
        <v>0</v>
      </c>
      <c r="M66" s="245"/>
      <c r="N66" s="121"/>
      <c r="O66" s="121"/>
      <c r="P66" s="121"/>
      <c r="Q66" s="121"/>
      <c r="R66" s="245"/>
      <c r="S66" s="485"/>
      <c r="T66" s="496"/>
      <c r="U66" s="496"/>
      <c r="V66" s="499"/>
    </row>
    <row r="67" spans="1:22">
      <c r="A67" s="482"/>
      <c r="B67" s="482"/>
      <c r="C67" s="281">
        <f>'5-. Identificación de Riesgos'!D67</f>
        <v>0</v>
      </c>
      <c r="D67" s="121">
        <v>6.0303030303030303</v>
      </c>
      <c r="E67" s="232"/>
      <c r="F67" s="232"/>
      <c r="G67" s="232"/>
      <c r="H67" s="232"/>
      <c r="I67" s="232"/>
      <c r="J67" s="232"/>
      <c r="K67" s="485"/>
      <c r="L67" s="160">
        <f>'5-. Identificación de Riesgos'!I67</f>
        <v>0</v>
      </c>
      <c r="M67" s="245"/>
      <c r="N67" s="121"/>
      <c r="O67" s="121"/>
      <c r="P67" s="121"/>
      <c r="Q67" s="121"/>
      <c r="R67" s="245"/>
      <c r="S67" s="485"/>
      <c r="T67" s="496"/>
      <c r="U67" s="496"/>
      <c r="V67" s="499"/>
    </row>
    <row r="68" spans="1:22">
      <c r="A68" s="482"/>
      <c r="B68" s="482"/>
      <c r="C68" s="280">
        <f>'5-. Identificación de Riesgos'!D68</f>
        <v>0</v>
      </c>
      <c r="D68" s="121">
        <v>6.2727272727272698</v>
      </c>
      <c r="E68" s="232"/>
      <c r="F68" s="232"/>
      <c r="G68" s="232"/>
      <c r="H68" s="232"/>
      <c r="I68" s="232"/>
      <c r="J68" s="232"/>
      <c r="K68" s="485"/>
      <c r="L68" s="140">
        <f>'5-. Identificación de Riesgos'!I68</f>
        <v>0</v>
      </c>
      <c r="M68" s="245"/>
      <c r="N68" s="121"/>
      <c r="O68" s="121"/>
      <c r="P68" s="121"/>
      <c r="Q68" s="121"/>
      <c r="R68" s="245"/>
      <c r="S68" s="485"/>
      <c r="T68" s="496"/>
      <c r="U68" s="496"/>
      <c r="V68" s="499"/>
    </row>
    <row r="69" spans="1:22">
      <c r="A69" s="483"/>
      <c r="B69" s="483"/>
      <c r="C69" s="281">
        <f>'5-. Identificación de Riesgos'!D69</f>
        <v>0</v>
      </c>
      <c r="D69" s="229">
        <v>6.51515151515152</v>
      </c>
      <c r="E69" s="246"/>
      <c r="F69" s="246"/>
      <c r="G69" s="246"/>
      <c r="H69" s="246"/>
      <c r="I69" s="246"/>
      <c r="J69" s="246"/>
      <c r="K69" s="486"/>
      <c r="L69" s="160">
        <f>'5-. Identificación de Riesgos'!I69</f>
        <v>0</v>
      </c>
      <c r="M69" s="247"/>
      <c r="N69" s="229"/>
      <c r="O69" s="229"/>
      <c r="P69" s="229"/>
      <c r="Q69" s="229"/>
      <c r="R69" s="245"/>
      <c r="S69" s="486"/>
      <c r="T69" s="497"/>
      <c r="U69" s="497"/>
      <c r="V69" s="500"/>
    </row>
  </sheetData>
  <mergeCells count="78">
    <mergeCell ref="U60:U69"/>
    <mergeCell ref="V60:V69"/>
    <mergeCell ref="A60:A69"/>
    <mergeCell ref="B60:B69"/>
    <mergeCell ref="K60:K69"/>
    <mergeCell ref="S60:S69"/>
    <mergeCell ref="T60:T69"/>
    <mergeCell ref="V50:V59"/>
    <mergeCell ref="A50:A59"/>
    <mergeCell ref="B50:B59"/>
    <mergeCell ref="K50:K59"/>
    <mergeCell ref="S50:S59"/>
    <mergeCell ref="T50:T59"/>
    <mergeCell ref="U50:U5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T10:T19"/>
    <mergeCell ref="U10:U19"/>
    <mergeCell ref="V10:V19"/>
    <mergeCell ref="A20:A29"/>
    <mergeCell ref="B20:B29"/>
    <mergeCell ref="K20:K29"/>
    <mergeCell ref="S20:S29"/>
    <mergeCell ref="T20:T29"/>
    <mergeCell ref="U20:U29"/>
    <mergeCell ref="V20:V29"/>
    <mergeCell ref="J15:J16"/>
    <mergeCell ref="E20:E21"/>
    <mergeCell ref="F20:F21"/>
    <mergeCell ref="G20:G21"/>
    <mergeCell ref="H20:H21"/>
    <mergeCell ref="I20:I21"/>
    <mergeCell ref="F8:K8"/>
    <mergeCell ref="L8:S8"/>
    <mergeCell ref="A10:A19"/>
    <mergeCell ref="B10:B19"/>
    <mergeCell ref="K10:K19"/>
    <mergeCell ref="S10:S19"/>
    <mergeCell ref="A8:A9"/>
    <mergeCell ref="B8:B9"/>
    <mergeCell ref="C8:C9"/>
    <mergeCell ref="D8:D9"/>
    <mergeCell ref="E8:E9"/>
    <mergeCell ref="E15:E16"/>
    <mergeCell ref="F15:F16"/>
    <mergeCell ref="G15:G16"/>
    <mergeCell ref="H15:H16"/>
    <mergeCell ref="I15:I16"/>
    <mergeCell ref="A6:B6"/>
    <mergeCell ref="C6:V6"/>
    <mergeCell ref="A7:C7"/>
    <mergeCell ref="D7:R7"/>
    <mergeCell ref="T7:V7"/>
    <mergeCell ref="A1:C3"/>
    <mergeCell ref="E1:V3"/>
    <mergeCell ref="A4:B4"/>
    <mergeCell ref="C4:V4"/>
    <mergeCell ref="A5:B5"/>
    <mergeCell ref="C5:V5"/>
    <mergeCell ref="J20:J21"/>
    <mergeCell ref="E30:E31"/>
    <mergeCell ref="F30:F31"/>
    <mergeCell ref="G30:G31"/>
    <mergeCell ref="H30:H31"/>
    <mergeCell ref="I30:I31"/>
    <mergeCell ref="J30:J31"/>
  </mergeCells>
  <conditionalFormatting sqref="T10 T20 T30 T40 T50 T60">
    <cfRule type="containsText" dxfId="130" priority="75" operator="containsText" text="Muy Baja">
      <formula>NOT(ISERROR(SEARCH("Muy Baja",T10)))</formula>
    </cfRule>
    <cfRule type="containsText" dxfId="129" priority="76" operator="containsText" text="Baja">
      <formula>NOT(ISERROR(SEARCH("Baja",T10)))</formula>
    </cfRule>
    <cfRule type="containsText" dxfId="128" priority="77" operator="containsText" text="Muy Alta">
      <formula>NOT(ISERROR(SEARCH("Muy Alta",T10)))</formula>
    </cfRule>
    <cfRule type="containsText" dxfId="127" priority="78" operator="containsText" text="Alta">
      <formula>NOT(ISERROR(SEARCH("Alta",T10)))</formula>
    </cfRule>
    <cfRule type="containsText" dxfId="126" priority="79" operator="containsText" text="Media">
      <formula>NOT(ISERROR(SEARCH("Media",T10)))</formula>
    </cfRule>
    <cfRule type="containsText" dxfId="125" priority="80" operator="containsText" text="Media">
      <formula>NOT(ISERROR(SEARCH("Media",T10)))</formula>
    </cfRule>
    <cfRule type="containsText" dxfId="124" priority="81" operator="containsText" text="Media">
      <formula>NOT(ISERROR(SEARCH("Media",T10)))</formula>
    </cfRule>
    <cfRule type="containsText" dxfId="123" priority="82" operator="containsText" text="Muy Baja">
      <formula>NOT(ISERROR(SEARCH("Muy Baja",T10)))</formula>
    </cfRule>
    <cfRule type="containsText" dxfId="122" priority="83" operator="containsText" text="Baja">
      <formula>NOT(ISERROR(SEARCH("Baja",T10)))</formula>
    </cfRule>
    <cfRule type="containsText" dxfId="121" priority="84" operator="containsText" text="Muy Baja">
      <formula>NOT(ISERROR(SEARCH("Muy Baja",T10)))</formula>
    </cfRule>
    <cfRule type="containsText" dxfId="120" priority="85" operator="containsText" text="Muy Baja">
      <formula>NOT(ISERROR(SEARCH("Muy Baja",T10)))</formula>
    </cfRule>
    <cfRule type="containsText" dxfId="119" priority="86" operator="containsText" text="Muy Baja">
      <formula>NOT(ISERROR(SEARCH("Muy Baja",T10)))</formula>
    </cfRule>
    <cfRule type="containsText" dxfId="118" priority="87" operator="containsText" text="Muy Baja'Tabla probabilidad'!">
      <formula>NOT(ISERROR(SEARCH("Muy Baja'Tabla probabilidad'!",T10)))</formula>
    </cfRule>
    <cfRule type="containsText" dxfId="117" priority="88" operator="containsText" text="Muy bajo">
      <formula>NOT(ISERROR(SEARCH("Muy bajo",T10)))</formula>
    </cfRule>
    <cfRule type="containsText" dxfId="116" priority="89" operator="containsText" text="Alta">
      <formula>NOT(ISERROR(SEARCH("Alta",T10)))</formula>
    </cfRule>
    <cfRule type="containsText" dxfId="115" priority="90" operator="containsText" text="Media">
      <formula>NOT(ISERROR(SEARCH("Media",T10)))</formula>
    </cfRule>
    <cfRule type="containsText" dxfId="114" priority="91" operator="containsText" text="Baja">
      <formula>NOT(ISERROR(SEARCH("Baja",T10)))</formula>
    </cfRule>
    <cfRule type="containsText" dxfId="113" priority="92" operator="containsText" text="Muy baja">
      <formula>NOT(ISERROR(SEARCH("Muy baja",T10)))</formula>
    </cfRule>
    <cfRule type="cellIs" dxfId="110" priority="95" operator="between">
      <formula>1</formula>
      <formula>2</formula>
    </cfRule>
    <cfRule type="cellIs" dxfId="109" priority="96" operator="between">
      <formula>0</formula>
      <formula>2</formula>
    </cfRule>
  </conditionalFormatting>
  <conditionalFormatting sqref="U10 U20 U30 U40 U50 U60">
    <cfRule type="containsText" dxfId="108" priority="69" operator="containsText" text="Catastrófico">
      <formula>NOT(ISERROR(SEARCH("Catastrófico",U10)))</formula>
    </cfRule>
    <cfRule type="containsText" dxfId="107" priority="70" operator="containsText" text="Mayor">
      <formula>NOT(ISERROR(SEARCH("Mayor",U10)))</formula>
    </cfRule>
    <cfRule type="containsText" dxfId="106" priority="71" operator="containsText" text="Alta">
      <formula>NOT(ISERROR(SEARCH("Alta",U10)))</formula>
    </cfRule>
    <cfRule type="containsText" dxfId="105" priority="72" operator="containsText" text="Moderado">
      <formula>NOT(ISERROR(SEARCH("Moderado",U10)))</formula>
    </cfRule>
    <cfRule type="containsText" dxfId="104" priority="73" operator="containsText" text="Menor">
      <formula>NOT(ISERROR(SEARCH("Menor",U10)))</formula>
    </cfRule>
    <cfRule type="containsText" dxfId="103" priority="74" operator="containsText" text="Leve">
      <formula>NOT(ISERROR(SEARCH("Leve",U10)))</formula>
    </cfRule>
  </conditionalFormatting>
  <conditionalFormatting sqref="V10 V20 V30 V40 V50 V60">
    <cfRule type="containsText" dxfId="102" priority="65" operator="containsText" text="Extremo">
      <formula>NOT(ISERROR(SEARCH("Extremo",V10)))</formula>
    </cfRule>
    <cfRule type="containsText" dxfId="101" priority="66" operator="containsText" text="Alto">
      <formula>NOT(ISERROR(SEARCH("Alto",V10)))</formula>
    </cfRule>
    <cfRule type="containsText" dxfId="100" priority="67" operator="containsText" text="Bajo">
      <formula>NOT(ISERROR(SEARCH("Bajo",V10)))</formula>
    </cfRule>
    <cfRule type="containsText" dxfId="99" priority="68" operator="containsText" text="Moderado">
      <formula>NOT(ISERROR(SEARCH("Moderado",V10)))</formula>
    </cfRule>
  </conditionalFormatting>
  <dataValidations count="2">
    <dataValidation type="list" allowBlank="1" showInputMessage="1" showErrorMessage="1" sqref="N10:Q69 F10:I15 F17:I20 F22:I30 F32:I69" xr:uid="{3D7EF495-C1F9-4155-9F1B-48DC4CF23F3E}">
      <formula1>"SI,NO"</formula1>
    </dataValidation>
    <dataValidation allowBlank="1" showInputMessage="1" showErrorMessage="1" prompt="Enunciar cuál es el control" sqref="E35:E38 M20:M24 M10 E17:E18 E10:E13 E40:E41 M40:M44 E53:E58 E43:E51 E15 E20 E22:E30 E33 E63:E68 E60:E61" xr:uid="{1DF1A6E6-106D-498F-B7AA-044B5C476F87}"/>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93" operator="containsText" id="{00AA8DB3-569D-488A-8800-FA96E0A3A459}">
            <xm:f>NOT(ISERROR(SEARCH('8- Politicas de admiistracion '!$B$5,T10)))</xm:f>
            <xm:f>'8- Politicas de admiistracion '!$B$5</xm:f>
            <x14:dxf>
              <font>
                <color rgb="FF006100"/>
              </font>
              <fill>
                <patternFill>
                  <bgColor rgb="FFC6EFCE"/>
                </patternFill>
              </fill>
            </x14:dxf>
          </x14:cfRule>
          <x14:cfRule type="containsText" priority="94" operator="containsText" id="{C241C57D-F154-448C-A5AD-67BF6FB3E8F1}">
            <xm:f>NOT(ISERROR(SEARCH('8- Politicas de admiistracion '!$B$5,T10)))</xm:f>
            <xm:f>'8- Politicas de admiistracion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topLeftCell="A58" zoomScale="70" zoomScaleNormal="70" workbookViewId="0">
      <selection activeCell="V65" sqref="V65"/>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13"/>
      <c r="B1" s="513"/>
      <c r="C1" s="513"/>
      <c r="D1" s="513"/>
      <c r="E1" s="513"/>
      <c r="F1" s="509" t="s">
        <v>404</v>
      </c>
      <c r="G1" s="509"/>
      <c r="H1" s="509"/>
      <c r="I1" s="509"/>
      <c r="J1" s="509"/>
      <c r="K1" s="509"/>
      <c r="L1" s="509"/>
      <c r="M1" s="509"/>
      <c r="N1" s="509"/>
      <c r="O1" s="509"/>
      <c r="P1" s="509"/>
      <c r="Q1" s="50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3"/>
      <c r="B2" s="513"/>
      <c r="C2" s="513"/>
      <c r="D2" s="513"/>
      <c r="E2" s="513"/>
      <c r="F2" s="509"/>
      <c r="G2" s="509"/>
      <c r="H2" s="509"/>
      <c r="I2" s="509"/>
      <c r="J2" s="509"/>
      <c r="K2" s="509"/>
      <c r="L2" s="509"/>
      <c r="M2" s="509"/>
      <c r="N2" s="509"/>
      <c r="O2" s="509"/>
      <c r="P2" s="509"/>
      <c r="Q2" s="50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3"/>
      <c r="B3" s="513"/>
      <c r="C3" s="513"/>
      <c r="D3" s="513"/>
      <c r="E3" s="513"/>
      <c r="F3" s="509"/>
      <c r="G3" s="509"/>
      <c r="H3" s="509"/>
      <c r="I3" s="509"/>
      <c r="J3" s="509"/>
      <c r="K3" s="509"/>
      <c r="L3" s="509"/>
      <c r="M3" s="509"/>
      <c r="N3" s="509"/>
      <c r="O3" s="509"/>
      <c r="P3" s="509"/>
      <c r="Q3" s="50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14" t="s">
        <v>307</v>
      </c>
      <c r="B4" s="514"/>
      <c r="C4" s="402" t="s">
        <v>308</v>
      </c>
      <c r="D4" s="403"/>
      <c r="E4" s="403"/>
      <c r="F4" s="403"/>
      <c r="G4" s="403"/>
      <c r="H4" s="403"/>
      <c r="I4" s="403"/>
      <c r="J4" s="403"/>
      <c r="K4" s="403"/>
      <c r="L4" s="403"/>
      <c r="M4" s="403"/>
      <c r="N4" s="403"/>
      <c r="O4" s="403"/>
      <c r="P4" s="403"/>
      <c r="Q4" s="40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14" t="s">
        <v>309</v>
      </c>
      <c r="B5" s="514"/>
      <c r="C5" s="402" t="s">
        <v>405</v>
      </c>
      <c r="D5" s="403"/>
      <c r="E5" s="403"/>
      <c r="F5" s="403"/>
      <c r="G5" s="403"/>
      <c r="H5" s="403"/>
      <c r="I5" s="403"/>
      <c r="J5" s="403"/>
      <c r="K5" s="403"/>
      <c r="L5" s="403"/>
      <c r="M5" s="403"/>
      <c r="N5" s="403"/>
      <c r="O5" s="403"/>
      <c r="P5" s="403"/>
      <c r="Q5" s="40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14" t="s">
        <v>311</v>
      </c>
      <c r="B6" s="514"/>
      <c r="C6" s="502" t="s">
        <v>312</v>
      </c>
      <c r="D6" s="503"/>
      <c r="E6" s="503"/>
      <c r="F6" s="503"/>
      <c r="G6" s="503"/>
      <c r="H6" s="503"/>
      <c r="I6" s="503"/>
      <c r="J6" s="503"/>
      <c r="K6" s="503"/>
      <c r="L6" s="503"/>
      <c r="M6" s="503"/>
      <c r="N6" s="503"/>
      <c r="O6" s="503"/>
      <c r="P6" s="503"/>
      <c r="Q6" s="50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0" t="s">
        <v>406</v>
      </c>
      <c r="B7" s="510"/>
      <c r="C7" s="510"/>
      <c r="D7" s="510"/>
      <c r="E7" s="510"/>
      <c r="F7" s="510" t="s">
        <v>328</v>
      </c>
      <c r="G7" s="510"/>
      <c r="H7" s="510"/>
      <c r="I7" s="74"/>
      <c r="J7" s="511" t="s">
        <v>407</v>
      </c>
      <c r="K7" s="511"/>
      <c r="L7" s="511"/>
      <c r="M7" s="511"/>
      <c r="N7" s="51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5" t="s">
        <v>318</v>
      </c>
      <c r="B8" s="520" t="s">
        <v>378</v>
      </c>
      <c r="C8" s="507" t="s">
        <v>320</v>
      </c>
      <c r="D8" s="521" t="s">
        <v>330</v>
      </c>
      <c r="E8" s="520" t="s">
        <v>314</v>
      </c>
      <c r="F8" s="505" t="s">
        <v>408</v>
      </c>
      <c r="G8" s="505" t="s">
        <v>409</v>
      </c>
      <c r="H8" s="505" t="s">
        <v>410</v>
      </c>
      <c r="I8" s="75"/>
      <c r="J8" s="505" t="s">
        <v>411</v>
      </c>
      <c r="K8" s="505" t="s">
        <v>412</v>
      </c>
      <c r="L8" s="505" t="s">
        <v>413</v>
      </c>
      <c r="M8" s="505" t="s">
        <v>414</v>
      </c>
      <c r="N8" s="505" t="s">
        <v>415</v>
      </c>
      <c r="O8" s="505" t="s">
        <v>416</v>
      </c>
      <c r="P8" s="505" t="s">
        <v>417</v>
      </c>
      <c r="Q8" s="505" t="s">
        <v>418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15"/>
      <c r="B9" s="520"/>
      <c r="C9" s="508"/>
      <c r="D9" s="512"/>
      <c r="E9" s="520"/>
      <c r="F9" s="506"/>
      <c r="G9" s="506"/>
      <c r="H9" s="506"/>
      <c r="I9" s="76"/>
      <c r="J9" s="506"/>
      <c r="K9" s="506"/>
      <c r="L9" s="506"/>
      <c r="M9" s="506"/>
      <c r="N9" s="506"/>
      <c r="O9" s="506"/>
      <c r="P9" s="506"/>
      <c r="Q9" s="50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18">
        <f>'5-. Identificación de Riesgos'!A10</f>
        <v>1</v>
      </c>
      <c r="B10" s="519" t="str">
        <f>'5-. Identificación de Riesgos'!B10</f>
        <v xml:space="preserve">El Sistema Integrado de Gestión (SIGCMA) no aporta al mejoramiento institucional. </v>
      </c>
      <c r="C10" s="518" t="str">
        <f>'5-. Identificación de Riesgos'!C10</f>
        <v>Posibilidad de que la implementación de los sistemas de gestión no cumplan con sus objetivos, al no  contribuir con el mejoramiento institucional</v>
      </c>
      <c r="D10" s="518" t="s">
        <v>341</v>
      </c>
      <c r="E10" s="36" t="e">
        <f>'5-. Identificación de Riesgos'!#REF!</f>
        <v>#REF!</v>
      </c>
      <c r="F10" s="516" t="str">
        <f>'5-. Identificación de Riesgos'!H10</f>
        <v>Muy Baja - 1</v>
      </c>
      <c r="G10" s="518" t="str">
        <f>'5-. Identificación de Riesgos'!M10</f>
        <v>Menor - 2</v>
      </c>
      <c r="H10" s="518" t="str">
        <f>'5-. Identificación de Riesgos'!N10</f>
        <v>Bajo - 2</v>
      </c>
      <c r="I10" s="77"/>
      <c r="J10" s="523" t="str">
        <f>+'6. Valoración Controles'!T10</f>
        <v>Muy Baja - 1</v>
      </c>
      <c r="K10" s="523" t="str">
        <f>+'6. Valoración Controles'!U10</f>
        <v>Menor - 2</v>
      </c>
      <c r="L10" s="525"/>
      <c r="M10" s="519" t="str">
        <f>+'6. Valoración Controles'!V10</f>
        <v>Bajo - 2</v>
      </c>
      <c r="N10" s="519" t="s">
        <v>419</v>
      </c>
      <c r="O10" s="42"/>
      <c r="P10" s="42"/>
      <c r="Q10" s="42"/>
    </row>
    <row r="11" spans="1:269" ht="13.5" customHeight="1">
      <c r="A11" s="437"/>
      <c r="B11" s="519"/>
      <c r="C11" s="437"/>
      <c r="D11" s="437"/>
      <c r="E11" s="36" t="e">
        <f>'5-. Identificación de Riesgos'!#REF!</f>
        <v>#REF!</v>
      </c>
      <c r="F11" s="517"/>
      <c r="G11" s="522"/>
      <c r="H11" s="437"/>
      <c r="I11" s="77"/>
      <c r="J11" s="523"/>
      <c r="K11" s="523"/>
      <c r="L11" s="525"/>
      <c r="M11" s="519"/>
      <c r="N11" s="519"/>
      <c r="O11" s="42"/>
      <c r="P11" s="42"/>
      <c r="Q11" s="42"/>
    </row>
    <row r="12" spans="1:269" ht="13.5" customHeight="1">
      <c r="A12" s="437"/>
      <c r="B12" s="519"/>
      <c r="C12" s="437"/>
      <c r="D12" s="437"/>
      <c r="E12" s="36" t="str">
        <f>'5-. Identificación de Riesgos'!D11</f>
        <v>2. Metodologias inadecuadas</v>
      </c>
      <c r="F12" s="517"/>
      <c r="G12" s="522"/>
      <c r="H12" s="437"/>
      <c r="I12" s="77"/>
      <c r="J12" s="523"/>
      <c r="K12" s="523"/>
      <c r="L12" s="525"/>
      <c r="M12" s="519"/>
      <c r="N12" s="519"/>
      <c r="O12" s="42"/>
      <c r="P12" s="42"/>
      <c r="Q12" s="42"/>
    </row>
    <row r="13" spans="1:269" ht="13.5" customHeight="1">
      <c r="A13" s="437"/>
      <c r="B13" s="519"/>
      <c r="C13" s="437"/>
      <c r="D13" s="437"/>
      <c r="E13" s="36" t="e">
        <f>'5-. Identificación de Riesgos'!#REF!</f>
        <v>#REF!</v>
      </c>
      <c r="F13" s="517"/>
      <c r="G13" s="522"/>
      <c r="H13" s="437"/>
      <c r="I13" s="77"/>
      <c r="J13" s="523"/>
      <c r="K13" s="523"/>
      <c r="L13" s="525"/>
      <c r="M13" s="519"/>
      <c r="N13" s="519"/>
      <c r="O13" s="42"/>
      <c r="P13" s="42"/>
      <c r="Q13" s="42"/>
    </row>
    <row r="14" spans="1:269" ht="13.5" customHeight="1">
      <c r="A14" s="437"/>
      <c r="B14" s="519"/>
      <c r="C14" s="437"/>
      <c r="D14" s="437"/>
      <c r="E14" s="36" t="e">
        <f>'5-. Identificación de Riesgos'!#REF!</f>
        <v>#REF!</v>
      </c>
      <c r="F14" s="517"/>
      <c r="G14" s="522"/>
      <c r="H14" s="437"/>
      <c r="I14" s="77"/>
      <c r="J14" s="523"/>
      <c r="K14" s="523"/>
      <c r="L14" s="525"/>
      <c r="M14" s="519"/>
      <c r="N14" s="519"/>
      <c r="O14" s="42"/>
      <c r="P14" s="42"/>
      <c r="Q14" s="42"/>
    </row>
    <row r="15" spans="1:269" ht="13.5" customHeight="1">
      <c r="A15" s="437"/>
      <c r="B15" s="519"/>
      <c r="C15" s="437"/>
      <c r="D15" s="437"/>
      <c r="E15" s="36" t="str">
        <f>'5-. Identificación de Riesgos'!D16</f>
        <v xml:space="preserve">7. Fallas en la comunicación </v>
      </c>
      <c r="F15" s="517"/>
      <c r="G15" s="522"/>
      <c r="H15" s="437"/>
      <c r="I15" s="77"/>
      <c r="J15" s="523"/>
      <c r="K15" s="523"/>
      <c r="L15" s="525"/>
      <c r="M15" s="519"/>
      <c r="N15" s="519"/>
      <c r="O15" s="42"/>
      <c r="P15" s="42"/>
      <c r="Q15" s="42"/>
    </row>
    <row r="16" spans="1:269" ht="13.5" customHeight="1">
      <c r="A16" s="437"/>
      <c r="B16" s="519"/>
      <c r="C16" s="437"/>
      <c r="D16" s="437"/>
      <c r="E16" s="36">
        <f>'5-. Identificación de Riesgos'!D19</f>
        <v>0</v>
      </c>
      <c r="F16" s="517"/>
      <c r="G16" s="522"/>
      <c r="H16" s="437"/>
      <c r="I16" s="77"/>
      <c r="J16" s="523"/>
      <c r="K16" s="523"/>
      <c r="L16" s="525"/>
      <c r="M16" s="519"/>
      <c r="N16" s="519"/>
      <c r="O16" s="42"/>
      <c r="P16" s="42"/>
      <c r="Q16" s="42"/>
    </row>
    <row r="17" spans="1:17" ht="13.5" customHeight="1">
      <c r="A17" s="437"/>
      <c r="B17" s="519"/>
      <c r="C17" s="437"/>
      <c r="D17" s="437"/>
      <c r="E17" s="36" t="e">
        <f>'5-. Identificación de Riesgos'!#REF!</f>
        <v>#REF!</v>
      </c>
      <c r="F17" s="517"/>
      <c r="G17" s="522"/>
      <c r="H17" s="437"/>
      <c r="I17" s="77"/>
      <c r="J17" s="523"/>
      <c r="K17" s="523"/>
      <c r="L17" s="525"/>
      <c r="M17" s="519"/>
      <c r="N17" s="519"/>
      <c r="O17" s="42"/>
      <c r="P17" s="42"/>
      <c r="Q17" s="42"/>
    </row>
    <row r="18" spans="1:17" ht="13.5" customHeight="1">
      <c r="A18" s="437"/>
      <c r="B18" s="519"/>
      <c r="C18" s="437"/>
      <c r="D18" s="437"/>
      <c r="E18" s="36" t="e">
        <f>'5-. Identificación de Riesgos'!#REF!</f>
        <v>#REF!</v>
      </c>
      <c r="F18" s="517"/>
      <c r="G18" s="522"/>
      <c r="H18" s="437"/>
      <c r="I18" s="77"/>
      <c r="J18" s="523"/>
      <c r="K18" s="523"/>
      <c r="L18" s="525"/>
      <c r="M18" s="519"/>
      <c r="N18" s="519"/>
      <c r="O18" s="42"/>
      <c r="P18" s="42"/>
      <c r="Q18" s="42"/>
    </row>
    <row r="19" spans="1:17" ht="13.5" customHeight="1">
      <c r="A19" s="437"/>
      <c r="B19" s="518"/>
      <c r="C19" s="437"/>
      <c r="D19" s="437"/>
      <c r="E19" s="36" t="e">
        <f>'5-. Identificación de Riesgos'!#REF!</f>
        <v>#REF!</v>
      </c>
      <c r="F19" s="517"/>
      <c r="G19" s="522"/>
      <c r="H19" s="437"/>
      <c r="I19" s="78"/>
      <c r="J19" s="524"/>
      <c r="K19" s="524"/>
      <c r="L19" s="526"/>
      <c r="M19" s="518"/>
      <c r="N19" s="518"/>
      <c r="O19" s="42"/>
      <c r="P19" s="42"/>
      <c r="Q19" s="42"/>
    </row>
    <row r="20" spans="1:17" ht="13.5" customHeight="1">
      <c r="A20" s="518">
        <f>'5-. Identificación de Riesgos'!A20</f>
        <v>2</v>
      </c>
      <c r="B20" s="519" t="str">
        <f>'5-. Identificación de Riesgos'!B20</f>
        <v>Incumplimiento de las metas establecidas en los planes de mejoramiento</v>
      </c>
      <c r="C20" s="518" t="str">
        <f>'5-. Identificación de Riesgos'!C20</f>
        <v>Posibilidad de Incumplimiento de las metas establecidas por la elaboración de planes de mejoramiento que no atienden a las necesidades identificadas.</v>
      </c>
      <c r="D20" s="518" t="s">
        <v>341</v>
      </c>
      <c r="E20" s="36" t="e">
        <f>'5-. Identificación de Riesgos'!#REF!</f>
        <v>#REF!</v>
      </c>
      <c r="F20" s="516" t="str">
        <f>'5-. Identificación de Riesgos'!H20</f>
        <v>Baja - 2</v>
      </c>
      <c r="G20" s="518" t="str">
        <f>'5-. Identificación de Riesgos'!M20</f>
        <v>Menor - 2</v>
      </c>
      <c r="H20" s="518" t="str">
        <f>'5-. Identificación de Riesgos'!N20</f>
        <v>Moderado - 4</v>
      </c>
      <c r="I20" s="77"/>
      <c r="J20" s="523" t="str">
        <f>+'6. Valoración Controles'!T20</f>
        <v>Muy Baja - 1</v>
      </c>
      <c r="K20" s="523" t="str">
        <f>+'6. Valoración Controles'!U20</f>
        <v>Menor - 2</v>
      </c>
      <c r="L20" s="525"/>
      <c r="M20" s="519" t="str">
        <f>+'6. Valoración Controles'!V20</f>
        <v>Bajo - 2</v>
      </c>
      <c r="N20" s="519" t="s">
        <v>419</v>
      </c>
      <c r="O20" s="42"/>
      <c r="P20" s="42"/>
      <c r="Q20" s="42"/>
    </row>
    <row r="21" spans="1:17" ht="13.5" customHeight="1">
      <c r="A21" s="437"/>
      <c r="B21" s="519"/>
      <c r="C21" s="437"/>
      <c r="D21" s="437"/>
      <c r="E21" s="36" t="e">
        <f>'5-. Identificación de Riesgos'!#REF!</f>
        <v>#REF!</v>
      </c>
      <c r="F21" s="517"/>
      <c r="G21" s="522"/>
      <c r="H21" s="437"/>
      <c r="I21" s="77"/>
      <c r="J21" s="523"/>
      <c r="K21" s="523"/>
      <c r="L21" s="525"/>
      <c r="M21" s="519"/>
      <c r="N21" s="519"/>
      <c r="O21" s="42"/>
      <c r="P21" s="42"/>
      <c r="Q21" s="42"/>
    </row>
    <row r="22" spans="1:17" ht="13.5" customHeight="1">
      <c r="A22" s="437"/>
      <c r="B22" s="519"/>
      <c r="C22" s="437"/>
      <c r="D22" s="437"/>
      <c r="E22" s="36" t="str">
        <f>'5-. Identificación de Riesgos'!D22</f>
        <v>3. Falta de trabajo unificado de todos los responsables involucrados con la no conformidad.</v>
      </c>
      <c r="F22" s="517"/>
      <c r="G22" s="522"/>
      <c r="H22" s="437"/>
      <c r="I22" s="77"/>
      <c r="J22" s="523"/>
      <c r="K22" s="523"/>
      <c r="L22" s="525"/>
      <c r="M22" s="519"/>
      <c r="N22" s="519"/>
      <c r="O22" s="42"/>
      <c r="P22" s="42"/>
      <c r="Q22" s="42"/>
    </row>
    <row r="23" spans="1:17" ht="13.5" customHeight="1">
      <c r="A23" s="437"/>
      <c r="B23" s="519"/>
      <c r="C23" s="437"/>
      <c r="D23" s="437"/>
      <c r="E23" s="36" t="e">
        <f>'5-. Identificación de Riesgos'!#REF!</f>
        <v>#REF!</v>
      </c>
      <c r="F23" s="517"/>
      <c r="G23" s="522"/>
      <c r="H23" s="437"/>
      <c r="I23" s="77"/>
      <c r="J23" s="523"/>
      <c r="K23" s="523"/>
      <c r="L23" s="525"/>
      <c r="M23" s="519"/>
      <c r="N23" s="519"/>
      <c r="O23" s="42"/>
      <c r="P23" s="42"/>
      <c r="Q23" s="42"/>
    </row>
    <row r="24" spans="1:17" ht="13.5" customHeight="1">
      <c r="A24" s="437"/>
      <c r="B24" s="519"/>
      <c r="C24" s="437"/>
      <c r="D24" s="437"/>
      <c r="E24" s="36" t="e">
        <f>'5-. Identificación de Riesgos'!#REF!</f>
        <v>#REF!</v>
      </c>
      <c r="F24" s="517"/>
      <c r="G24" s="522"/>
      <c r="H24" s="437"/>
      <c r="I24" s="77"/>
      <c r="J24" s="523"/>
      <c r="K24" s="523"/>
      <c r="L24" s="525"/>
      <c r="M24" s="519"/>
      <c r="N24" s="519"/>
      <c r="O24" s="42"/>
      <c r="P24" s="42"/>
      <c r="Q24" s="42"/>
    </row>
    <row r="25" spans="1:17" ht="13.5" customHeight="1">
      <c r="A25" s="437"/>
      <c r="B25" s="519"/>
      <c r="C25" s="437"/>
      <c r="D25" s="437"/>
      <c r="E25" s="36">
        <f>'5-. Identificación de Riesgos'!D27</f>
        <v>0</v>
      </c>
      <c r="F25" s="517"/>
      <c r="G25" s="522"/>
      <c r="H25" s="437"/>
      <c r="I25" s="77"/>
      <c r="J25" s="523"/>
      <c r="K25" s="523"/>
      <c r="L25" s="525"/>
      <c r="M25" s="519"/>
      <c r="N25" s="519"/>
      <c r="O25" s="42"/>
      <c r="P25" s="42"/>
      <c r="Q25" s="42"/>
    </row>
    <row r="26" spans="1:17" ht="13.5" customHeight="1">
      <c r="A26" s="437"/>
      <c r="B26" s="519"/>
      <c r="C26" s="437"/>
      <c r="D26" s="437"/>
      <c r="E26" s="36">
        <f>'5-. Identificación de Riesgos'!D29</f>
        <v>0</v>
      </c>
      <c r="F26" s="517"/>
      <c r="G26" s="522"/>
      <c r="H26" s="437"/>
      <c r="I26" s="77"/>
      <c r="J26" s="523"/>
      <c r="K26" s="523"/>
      <c r="L26" s="525"/>
      <c r="M26" s="519"/>
      <c r="N26" s="519"/>
      <c r="O26" s="42"/>
      <c r="P26" s="42"/>
      <c r="Q26" s="42"/>
    </row>
    <row r="27" spans="1:17" ht="13.5" customHeight="1">
      <c r="A27" s="437"/>
      <c r="B27" s="519"/>
      <c r="C27" s="437"/>
      <c r="D27" s="437"/>
      <c r="E27" s="36" t="e">
        <f>'5-. Identificación de Riesgos'!#REF!</f>
        <v>#REF!</v>
      </c>
      <c r="F27" s="517"/>
      <c r="G27" s="522"/>
      <c r="H27" s="437"/>
      <c r="I27" s="77"/>
      <c r="J27" s="523"/>
      <c r="K27" s="523"/>
      <c r="L27" s="525"/>
      <c r="M27" s="519"/>
      <c r="N27" s="519"/>
      <c r="O27" s="42"/>
      <c r="P27" s="42"/>
      <c r="Q27" s="42"/>
    </row>
    <row r="28" spans="1:17" ht="13.5" customHeight="1">
      <c r="A28" s="437"/>
      <c r="B28" s="519"/>
      <c r="C28" s="437"/>
      <c r="D28" s="437"/>
      <c r="E28" s="36" t="e">
        <f>'5-. Identificación de Riesgos'!#REF!</f>
        <v>#REF!</v>
      </c>
      <c r="F28" s="517"/>
      <c r="G28" s="522"/>
      <c r="H28" s="437"/>
      <c r="I28" s="77"/>
      <c r="J28" s="523"/>
      <c r="K28" s="523"/>
      <c r="L28" s="525"/>
      <c r="M28" s="519"/>
      <c r="N28" s="519"/>
      <c r="O28" s="42"/>
      <c r="P28" s="42"/>
      <c r="Q28" s="42"/>
    </row>
    <row r="29" spans="1:17" ht="13.5" customHeight="1">
      <c r="A29" s="437"/>
      <c r="B29" s="518"/>
      <c r="C29" s="437"/>
      <c r="D29" s="437"/>
      <c r="E29" s="36" t="e">
        <f>'5-. Identificación de Riesgos'!#REF!</f>
        <v>#REF!</v>
      </c>
      <c r="F29" s="517"/>
      <c r="G29" s="522"/>
      <c r="H29" s="437"/>
      <c r="I29" s="78"/>
      <c r="J29" s="524"/>
      <c r="K29" s="524"/>
      <c r="L29" s="526"/>
      <c r="M29" s="518"/>
      <c r="N29" s="518"/>
      <c r="O29" s="42"/>
      <c r="P29" s="42"/>
      <c r="Q29" s="42"/>
    </row>
    <row r="30" spans="1:17" ht="13.5" customHeight="1">
      <c r="A30" s="518">
        <f>'5-. Identificación de Riesgos'!A30</f>
        <v>3</v>
      </c>
      <c r="B30" s="519" t="str">
        <f>'5-. Identificación de Riesgos'!B30</f>
        <v>Incumplimiento de las metas establecidas por falta de personal</v>
      </c>
      <c r="C30" s="518" t="str">
        <f>'5-. Identificación de Riesgos'!C30</f>
        <v>Posibilidad de incumplimiento de las metas establecidas por falta de creación de cargos para el apoyo para el SIGCMA.</v>
      </c>
      <c r="D30" s="518" t="s">
        <v>341</v>
      </c>
      <c r="E30" s="36" t="str">
        <f>'5-. Identificación de Riesgos'!D40</f>
        <v>1. Falta de revisión de los documentos publicados en el micrositio</v>
      </c>
      <c r="F30" s="516" t="str">
        <f>'5-. Identificación de Riesgos'!H30</f>
        <v>Muy Baja - 1</v>
      </c>
      <c r="G30" s="518" t="str">
        <f>'5-. Identificación de Riesgos'!M30</f>
        <v>Menor - 2</v>
      </c>
      <c r="H30" s="518" t="str">
        <f>'5-. Identificación de Riesgos'!N30</f>
        <v>Bajo - 2</v>
      </c>
      <c r="I30" s="77"/>
      <c r="J30" s="523" t="str">
        <f>+'6. Valoración Controles'!T30</f>
        <v>Muy Baja - 1</v>
      </c>
      <c r="K30" s="523" t="str">
        <f>+'6. Valoración Controles'!U30</f>
        <v>Menor - 2</v>
      </c>
      <c r="L30" s="525"/>
      <c r="M30" s="519" t="str">
        <f>+'6. Valoración Controles'!V30</f>
        <v>Bajo - 2</v>
      </c>
      <c r="N30" s="519" t="s">
        <v>419</v>
      </c>
      <c r="O30" s="42"/>
      <c r="P30" s="42"/>
      <c r="Q30" s="42"/>
    </row>
    <row r="31" spans="1:17" ht="13.5" customHeight="1">
      <c r="A31" s="437"/>
      <c r="B31" s="519"/>
      <c r="C31" s="437"/>
      <c r="D31" s="437"/>
      <c r="E31" s="36" t="str">
        <f>'5-. Identificación de Riesgos'!D41</f>
        <v>2. Desactualización del listado maestro de documento del SIGCMA</v>
      </c>
      <c r="F31" s="517"/>
      <c r="G31" s="522"/>
      <c r="H31" s="437"/>
      <c r="I31" s="77"/>
      <c r="J31" s="523"/>
      <c r="K31" s="523"/>
      <c r="L31" s="525"/>
      <c r="M31" s="519"/>
      <c r="N31" s="519"/>
      <c r="O31" s="42"/>
      <c r="P31" s="42"/>
      <c r="Q31" s="42"/>
    </row>
    <row r="32" spans="1:17" ht="13.5" customHeight="1">
      <c r="A32" s="437"/>
      <c r="B32" s="519"/>
      <c r="C32" s="437"/>
      <c r="D32" s="437"/>
      <c r="E32" s="36">
        <f>'5-. Identificación de Riesgos'!D42</f>
        <v>0</v>
      </c>
      <c r="F32" s="517"/>
      <c r="G32" s="522"/>
      <c r="H32" s="437"/>
      <c r="I32" s="77"/>
      <c r="J32" s="523"/>
      <c r="K32" s="523"/>
      <c r="L32" s="525"/>
      <c r="M32" s="519"/>
      <c r="N32" s="519"/>
      <c r="O32" s="42"/>
      <c r="P32" s="42"/>
      <c r="Q32" s="42"/>
    </row>
    <row r="33" spans="1:17" ht="13.5" customHeight="1">
      <c r="A33" s="437"/>
      <c r="B33" s="519"/>
      <c r="C33" s="437"/>
      <c r="D33" s="437"/>
      <c r="E33" s="36" t="e">
        <f>'5-. Identificación de Riesgos'!#REF!</f>
        <v>#REF!</v>
      </c>
      <c r="F33" s="517"/>
      <c r="G33" s="522"/>
      <c r="H33" s="437"/>
      <c r="I33" s="77"/>
      <c r="J33" s="523"/>
      <c r="K33" s="523"/>
      <c r="L33" s="525"/>
      <c r="M33" s="519"/>
      <c r="N33" s="519"/>
      <c r="O33" s="42"/>
      <c r="P33" s="42"/>
      <c r="Q33" s="42"/>
    </row>
    <row r="34" spans="1:17" ht="13.5" customHeight="1">
      <c r="A34" s="437"/>
      <c r="B34" s="519"/>
      <c r="C34" s="437"/>
      <c r="D34" s="437"/>
      <c r="E34" s="36">
        <f>'5-. Identificación de Riesgos'!D43</f>
        <v>0</v>
      </c>
      <c r="F34" s="517"/>
      <c r="G34" s="522"/>
      <c r="H34" s="437"/>
      <c r="I34" s="77"/>
      <c r="J34" s="523"/>
      <c r="K34" s="523"/>
      <c r="L34" s="525"/>
      <c r="M34" s="519"/>
      <c r="N34" s="519"/>
      <c r="O34" s="42"/>
      <c r="P34" s="42"/>
      <c r="Q34" s="42"/>
    </row>
    <row r="35" spans="1:17" ht="13.5" customHeight="1">
      <c r="A35" s="437"/>
      <c r="B35" s="519"/>
      <c r="C35" s="437"/>
      <c r="D35" s="437"/>
      <c r="E35" s="36" t="e">
        <f>'5-. Identificación de Riesgos'!#REF!</f>
        <v>#REF!</v>
      </c>
      <c r="F35" s="517"/>
      <c r="G35" s="522"/>
      <c r="H35" s="437"/>
      <c r="I35" s="77"/>
      <c r="J35" s="523"/>
      <c r="K35" s="523"/>
      <c r="L35" s="525"/>
      <c r="M35" s="519"/>
      <c r="N35" s="519"/>
      <c r="O35" s="42"/>
      <c r="P35" s="42"/>
      <c r="Q35" s="42"/>
    </row>
    <row r="36" spans="1:17" ht="13.5" customHeight="1">
      <c r="A36" s="437"/>
      <c r="B36" s="519"/>
      <c r="C36" s="437"/>
      <c r="D36" s="437"/>
      <c r="E36" s="36">
        <f>'5-. Identificación de Riesgos'!D46</f>
        <v>0</v>
      </c>
      <c r="F36" s="517"/>
      <c r="G36" s="522"/>
      <c r="H36" s="437"/>
      <c r="I36" s="77"/>
      <c r="J36" s="523"/>
      <c r="K36" s="523"/>
      <c r="L36" s="525"/>
      <c r="M36" s="519"/>
      <c r="N36" s="519"/>
      <c r="O36" s="42"/>
      <c r="P36" s="42"/>
      <c r="Q36" s="42"/>
    </row>
    <row r="37" spans="1:17" ht="13.5" customHeight="1">
      <c r="A37" s="437"/>
      <c r="B37" s="519"/>
      <c r="C37" s="437"/>
      <c r="D37" s="437"/>
      <c r="E37" s="36">
        <f>'5-. Identificación de Riesgos'!D47</f>
        <v>0</v>
      </c>
      <c r="F37" s="517"/>
      <c r="G37" s="522"/>
      <c r="H37" s="437"/>
      <c r="I37" s="77"/>
      <c r="J37" s="523"/>
      <c r="K37" s="523"/>
      <c r="L37" s="525"/>
      <c r="M37" s="519"/>
      <c r="N37" s="519"/>
      <c r="O37" s="42"/>
      <c r="P37" s="42"/>
      <c r="Q37" s="42"/>
    </row>
    <row r="38" spans="1:17" ht="13.5" customHeight="1">
      <c r="A38" s="437"/>
      <c r="B38" s="519"/>
      <c r="C38" s="437"/>
      <c r="D38" s="437"/>
      <c r="E38" s="36">
        <f>'5-. Identificación de Riesgos'!D48</f>
        <v>0</v>
      </c>
      <c r="F38" s="517"/>
      <c r="G38" s="522"/>
      <c r="H38" s="437"/>
      <c r="I38" s="77"/>
      <c r="J38" s="523"/>
      <c r="K38" s="523"/>
      <c r="L38" s="525"/>
      <c r="M38" s="519"/>
      <c r="N38" s="519"/>
      <c r="O38" s="42"/>
      <c r="P38" s="42"/>
      <c r="Q38" s="42"/>
    </row>
    <row r="39" spans="1:17" ht="13.5" customHeight="1">
      <c r="A39" s="437"/>
      <c r="B39" s="518"/>
      <c r="C39" s="437"/>
      <c r="D39" s="437"/>
      <c r="E39" s="36">
        <f>'5-. Identificación de Riesgos'!D49</f>
        <v>0</v>
      </c>
      <c r="F39" s="517"/>
      <c r="G39" s="522"/>
      <c r="H39" s="437"/>
      <c r="I39" s="78"/>
      <c r="J39" s="524"/>
      <c r="K39" s="524"/>
      <c r="L39" s="526"/>
      <c r="M39" s="518"/>
      <c r="N39" s="518"/>
      <c r="O39" s="42"/>
      <c r="P39" s="42"/>
      <c r="Q39" s="42"/>
    </row>
    <row r="40" spans="1:17" ht="15" customHeight="1">
      <c r="A40" s="518">
        <f>'5-. Identificación de Riesgos'!A40</f>
        <v>4</v>
      </c>
      <c r="B40" s="519" t="str">
        <f>'5-. Identificación de Riesgos'!B40</f>
        <v>Uso de documentos desactualizados o no controlados.</v>
      </c>
      <c r="C40" s="518" t="str">
        <f>'5-. Identificación de Riesgos'!C40</f>
        <v>Posibles errores en los procedimientos que se llevan a cabo en la seccional, por desactualización de directrices establecidas en los documentos.</v>
      </c>
      <c r="D40" s="518" t="s">
        <v>341</v>
      </c>
      <c r="E40" s="36" t="str">
        <f>'5-. Identificación de Riesgos'!D50</f>
        <v>1. Falta de ética de los servidores públicos (Debilidades en principios y valores)</v>
      </c>
      <c r="F40" s="516" t="str">
        <f>'5-. Identificación de Riesgos'!H40</f>
        <v>Muy Baja - 1</v>
      </c>
      <c r="G40" s="518" t="str">
        <f>'5-. Identificación de Riesgos'!M40</f>
        <v>Menor - 2</v>
      </c>
      <c r="H40" s="518" t="str">
        <f>'5-. Identificación de Riesgos'!N40</f>
        <v>Bajo - 2</v>
      </c>
      <c r="I40" s="77"/>
      <c r="J40" s="523" t="str">
        <f>+'6. Valoración Controles'!T40</f>
        <v>Muy Baja - 1</v>
      </c>
      <c r="K40" s="523" t="str">
        <f>+'6. Valoración Controles'!U40</f>
        <v>Menor - 2</v>
      </c>
      <c r="L40" s="525"/>
      <c r="M40" s="519" t="str">
        <f>+'6. Valoración Controles'!V40</f>
        <v>Bajo - 2</v>
      </c>
      <c r="N40" s="519" t="s">
        <v>419</v>
      </c>
      <c r="O40" s="42"/>
      <c r="P40" s="42"/>
      <c r="Q40" s="42"/>
    </row>
    <row r="41" spans="1:17" ht="28.9" customHeight="1">
      <c r="A41" s="437"/>
      <c r="B41" s="519"/>
      <c r="C41" s="437"/>
      <c r="D41" s="437"/>
      <c r="E41" s="36" t="e">
        <f>'5-. Identificación de Riesgos'!#REF!</f>
        <v>#REF!</v>
      </c>
      <c r="F41" s="517"/>
      <c r="G41" s="522"/>
      <c r="H41" s="437"/>
      <c r="I41" s="77"/>
      <c r="J41" s="523"/>
      <c r="K41" s="523"/>
      <c r="L41" s="525"/>
      <c r="M41" s="519"/>
      <c r="N41" s="519"/>
      <c r="O41" s="42"/>
      <c r="P41" s="42"/>
      <c r="Q41" s="42"/>
    </row>
    <row r="42" spans="1:17" ht="30" customHeight="1">
      <c r="A42" s="437"/>
      <c r="B42" s="519"/>
      <c r="C42" s="437"/>
      <c r="D42" s="437"/>
      <c r="E42" s="36" t="str">
        <f>'5-. Identificación de Riesgos'!D51</f>
        <v>2. Insuficientes programas de capacitación para la toma de conciencia debido al desconocimiento de la ley antisoborno (ISO 37001: 2016), Plan Anticorrupcion y de los Valores y Principios propios de la Entidad</v>
      </c>
      <c r="F42" s="517"/>
      <c r="G42" s="522"/>
      <c r="H42" s="437"/>
      <c r="I42" s="77"/>
      <c r="J42" s="523"/>
      <c r="K42" s="523"/>
      <c r="L42" s="525"/>
      <c r="M42" s="519"/>
      <c r="N42" s="519"/>
      <c r="O42" s="42"/>
      <c r="P42" s="42"/>
      <c r="Q42" s="42"/>
    </row>
    <row r="43" spans="1:17">
      <c r="A43" s="437"/>
      <c r="B43" s="519"/>
      <c r="C43" s="437"/>
      <c r="D43" s="437"/>
      <c r="E43" s="36" t="e">
        <f>'5-. Identificación de Riesgos'!#REF!</f>
        <v>#REF!</v>
      </c>
      <c r="F43" s="517"/>
      <c r="G43" s="522"/>
      <c r="H43" s="437"/>
      <c r="I43" s="77"/>
      <c r="J43" s="523"/>
      <c r="K43" s="523"/>
      <c r="L43" s="525"/>
      <c r="M43" s="519"/>
      <c r="N43" s="519"/>
      <c r="O43" s="42"/>
      <c r="P43" s="42"/>
      <c r="Q43" s="42"/>
    </row>
    <row r="44" spans="1:17" ht="45" customHeight="1">
      <c r="A44" s="437"/>
      <c r="B44" s="519"/>
      <c r="C44" s="437"/>
      <c r="D44" s="437"/>
      <c r="E44" s="36">
        <f>'5-. Identificación de Riesgos'!D53</f>
        <v>0</v>
      </c>
      <c r="F44" s="517"/>
      <c r="G44" s="522"/>
      <c r="H44" s="437"/>
      <c r="I44" s="77"/>
      <c r="J44" s="523"/>
      <c r="K44" s="523"/>
      <c r="L44" s="525"/>
      <c r="M44" s="519"/>
      <c r="N44" s="519"/>
      <c r="O44" s="42"/>
      <c r="P44" s="42"/>
      <c r="Q44" s="42"/>
    </row>
    <row r="45" spans="1:17">
      <c r="A45" s="437"/>
      <c r="B45" s="519"/>
      <c r="C45" s="437"/>
      <c r="D45" s="437"/>
      <c r="E45" s="36" t="e">
        <f>'5-. Identificación de Riesgos'!#REF!</f>
        <v>#REF!</v>
      </c>
      <c r="F45" s="517"/>
      <c r="G45" s="522"/>
      <c r="H45" s="437"/>
      <c r="I45" s="77"/>
      <c r="J45" s="523"/>
      <c r="K45" s="523"/>
      <c r="L45" s="525"/>
      <c r="M45" s="519"/>
      <c r="N45" s="519"/>
      <c r="O45" s="42"/>
      <c r="P45" s="42"/>
      <c r="Q45" s="42"/>
    </row>
    <row r="46" spans="1:17">
      <c r="A46" s="437"/>
      <c r="B46" s="519"/>
      <c r="C46" s="437"/>
      <c r="D46" s="437"/>
      <c r="E46" s="36">
        <f>'5-. Identificación de Riesgos'!D56</f>
        <v>0</v>
      </c>
      <c r="F46" s="517"/>
      <c r="G46" s="522"/>
      <c r="H46" s="437"/>
      <c r="I46" s="77"/>
      <c r="J46" s="523"/>
      <c r="K46" s="523"/>
      <c r="L46" s="525"/>
      <c r="M46" s="519"/>
      <c r="N46" s="519"/>
      <c r="O46" s="42"/>
      <c r="P46" s="42"/>
      <c r="Q46" s="42"/>
    </row>
    <row r="47" spans="1:17">
      <c r="A47" s="437"/>
      <c r="B47" s="519"/>
      <c r="C47" s="437"/>
      <c r="D47" s="437"/>
      <c r="E47" s="36">
        <f>'5-. Identificación de Riesgos'!D57</f>
        <v>0</v>
      </c>
      <c r="F47" s="517"/>
      <c r="G47" s="522"/>
      <c r="H47" s="437"/>
      <c r="I47" s="77"/>
      <c r="J47" s="523"/>
      <c r="K47" s="523"/>
      <c r="L47" s="525"/>
      <c r="M47" s="519"/>
      <c r="N47" s="519"/>
      <c r="O47" s="42"/>
      <c r="P47" s="42"/>
      <c r="Q47" s="42"/>
    </row>
    <row r="48" spans="1:17">
      <c r="A48" s="437"/>
      <c r="B48" s="519"/>
      <c r="C48" s="437"/>
      <c r="D48" s="437"/>
      <c r="E48" s="36">
        <f>'5-. Identificación de Riesgos'!D58</f>
        <v>0</v>
      </c>
      <c r="F48" s="517"/>
      <c r="G48" s="522"/>
      <c r="H48" s="437"/>
      <c r="I48" s="77"/>
      <c r="J48" s="523"/>
      <c r="K48" s="523"/>
      <c r="L48" s="525"/>
      <c r="M48" s="519"/>
      <c r="N48" s="519"/>
      <c r="O48" s="42"/>
      <c r="P48" s="42"/>
      <c r="Q48" s="42"/>
    </row>
    <row r="49" spans="1:17">
      <c r="A49" s="437"/>
      <c r="B49" s="518"/>
      <c r="C49" s="437"/>
      <c r="D49" s="437"/>
      <c r="E49" s="36">
        <f>'5-. Identificación de Riesgos'!D59</f>
        <v>0</v>
      </c>
      <c r="F49" s="517"/>
      <c r="G49" s="522"/>
      <c r="H49" s="437"/>
      <c r="I49" s="78"/>
      <c r="J49" s="524"/>
      <c r="K49" s="524"/>
      <c r="L49" s="526"/>
      <c r="M49" s="518"/>
      <c r="N49" s="518"/>
      <c r="O49" s="42"/>
      <c r="P49" s="42"/>
      <c r="Q49" s="42"/>
    </row>
    <row r="50" spans="1:17" ht="57.6" customHeight="1">
      <c r="A50" s="518">
        <f>'5-. Identificación de Riesgos'!A50</f>
        <v>5</v>
      </c>
      <c r="B50" s="519" t="str">
        <f>'5-. Identificación de Riesgos'!B50</f>
        <v xml:space="preserve">Ofrecer, prometer, entregar, aceptar o solicitar una ventaja indebida para presentar información de cumplimiento en el desarrollo del sistema integrado de gestión
</v>
      </c>
      <c r="C50" s="518" t="str">
        <f>'5-. Identificación de Riesgos'!C50</f>
        <v>Ofrecer, prometer, entregar, aceptar o solicitar una ventaja indebida a favor propio o de terceros, con el fin de validar el cumplimiento del sistema de gestión sin cumplir con las metas establecidas</v>
      </c>
      <c r="D50" s="518" t="s">
        <v>341</v>
      </c>
      <c r="E50" s="36" t="e">
        <f>'5-. Identificación de Riesgos'!#REF!</f>
        <v>#REF!</v>
      </c>
      <c r="F50" s="516" t="str">
        <f>'5-. Identificación de Riesgos'!H50</f>
        <v>Muy Baja - 1</v>
      </c>
      <c r="G50" s="518" t="str">
        <f>'5-. Identificación de Riesgos'!M50</f>
        <v>Menor - 2</v>
      </c>
      <c r="H50" s="518" t="str">
        <f>'5-. Identificación de Riesgos'!N50</f>
        <v>Bajo - 2</v>
      </c>
      <c r="I50" s="77"/>
      <c r="J50" s="523" t="str">
        <f>+'6. Valoración Controles'!T50</f>
        <v>Muy Baja - 1</v>
      </c>
      <c r="K50" s="523" t="str">
        <f>+'6. Valoración Controles'!U50</f>
        <v>Menor - 2</v>
      </c>
      <c r="L50" s="525"/>
      <c r="M50" s="519" t="str">
        <f>+'6. Valoración Controles'!V50</f>
        <v>Bajo - 2</v>
      </c>
      <c r="N50" s="519" t="s">
        <v>419</v>
      </c>
      <c r="O50" s="283"/>
      <c r="P50" s="283"/>
      <c r="Q50" s="286"/>
    </row>
    <row r="51" spans="1:17" ht="57.6" customHeight="1">
      <c r="A51" s="437"/>
      <c r="B51" s="519"/>
      <c r="C51" s="437"/>
      <c r="D51" s="437"/>
      <c r="E51" s="36" t="e">
        <f>'5-. Identificación de Riesgos'!#REF!</f>
        <v>#REF!</v>
      </c>
      <c r="F51" s="517"/>
      <c r="G51" s="522"/>
      <c r="H51" s="437"/>
      <c r="I51" s="77"/>
      <c r="J51" s="523"/>
      <c r="K51" s="523"/>
      <c r="L51" s="525"/>
      <c r="M51" s="519"/>
      <c r="N51" s="519"/>
      <c r="O51" s="284"/>
      <c r="P51" s="284"/>
      <c r="Q51" s="285"/>
    </row>
    <row r="52" spans="1:17" ht="57.6" customHeight="1">
      <c r="A52" s="437"/>
      <c r="B52" s="519"/>
      <c r="C52" s="437"/>
      <c r="D52" s="437"/>
      <c r="E52" s="36" t="e">
        <f>'5-. Identificación de Riesgos'!#REF!</f>
        <v>#REF!</v>
      </c>
      <c r="F52" s="517"/>
      <c r="G52" s="522"/>
      <c r="H52" s="437"/>
      <c r="I52" s="77"/>
      <c r="J52" s="523"/>
      <c r="K52" s="523"/>
      <c r="L52" s="525"/>
      <c r="M52" s="519"/>
      <c r="N52" s="519"/>
      <c r="O52" s="42"/>
      <c r="P52" s="42"/>
      <c r="Q52" s="42"/>
    </row>
    <row r="53" spans="1:17">
      <c r="A53" s="437"/>
      <c r="B53" s="519"/>
      <c r="C53" s="437"/>
      <c r="D53" s="437"/>
      <c r="E53" s="36" t="e">
        <f>'5-. Identificación de Riesgos'!#REF!</f>
        <v>#REF!</v>
      </c>
      <c r="F53" s="517"/>
      <c r="G53" s="522"/>
      <c r="H53" s="437"/>
      <c r="I53" s="77"/>
      <c r="J53" s="523"/>
      <c r="K53" s="523"/>
      <c r="L53" s="525"/>
      <c r="M53" s="519"/>
      <c r="N53" s="519"/>
      <c r="O53" s="42"/>
      <c r="P53" s="42"/>
      <c r="Q53" s="42"/>
    </row>
    <row r="54" spans="1:17" ht="43.15" customHeight="1">
      <c r="A54" s="437"/>
      <c r="B54" s="519"/>
      <c r="C54" s="437"/>
      <c r="D54" s="437"/>
      <c r="E54" s="36" t="e">
        <f>'5-. Identificación de Riesgos'!#REF!</f>
        <v>#REF!</v>
      </c>
      <c r="F54" s="517"/>
      <c r="G54" s="522"/>
      <c r="H54" s="437"/>
      <c r="I54" s="77"/>
      <c r="J54" s="523"/>
      <c r="K54" s="523"/>
      <c r="L54" s="525"/>
      <c r="M54" s="519"/>
      <c r="N54" s="519"/>
      <c r="O54" s="42"/>
      <c r="P54" s="42"/>
      <c r="Q54" s="42"/>
    </row>
    <row r="55" spans="1:17">
      <c r="A55" s="437"/>
      <c r="B55" s="519"/>
      <c r="C55" s="437"/>
      <c r="D55" s="437"/>
      <c r="E55" s="36" t="e">
        <f>'5-. Identificación de Riesgos'!#REF!</f>
        <v>#REF!</v>
      </c>
      <c r="F55" s="517"/>
      <c r="G55" s="522"/>
      <c r="H55" s="437"/>
      <c r="I55" s="77"/>
      <c r="J55" s="523"/>
      <c r="K55" s="523"/>
      <c r="L55" s="525"/>
      <c r="M55" s="519"/>
      <c r="N55" s="519"/>
      <c r="O55" s="42"/>
      <c r="P55" s="42"/>
      <c r="Q55" s="42"/>
    </row>
    <row r="56" spans="1:17">
      <c r="A56" s="437"/>
      <c r="B56" s="519"/>
      <c r="C56" s="437"/>
      <c r="D56" s="437"/>
      <c r="E56" s="36" t="e">
        <f>'5-. Identificación de Riesgos'!#REF!</f>
        <v>#REF!</v>
      </c>
      <c r="F56" s="517"/>
      <c r="G56" s="522"/>
      <c r="H56" s="437"/>
      <c r="I56" s="77"/>
      <c r="J56" s="523"/>
      <c r="K56" s="523"/>
      <c r="L56" s="525"/>
      <c r="M56" s="519"/>
      <c r="N56" s="519"/>
      <c r="O56" s="42"/>
      <c r="P56" s="42"/>
      <c r="Q56" s="42"/>
    </row>
    <row r="57" spans="1:17">
      <c r="A57" s="437"/>
      <c r="B57" s="519"/>
      <c r="C57" s="437"/>
      <c r="D57" s="437"/>
      <c r="E57" s="36" t="e">
        <f>'5-. Identificación de Riesgos'!#REF!</f>
        <v>#REF!</v>
      </c>
      <c r="F57" s="517"/>
      <c r="G57" s="522"/>
      <c r="H57" s="437"/>
      <c r="I57" s="77"/>
      <c r="J57" s="523"/>
      <c r="K57" s="523"/>
      <c r="L57" s="525"/>
      <c r="M57" s="519"/>
      <c r="N57" s="519"/>
      <c r="O57" s="42"/>
      <c r="P57" s="42"/>
      <c r="Q57" s="42"/>
    </row>
    <row r="58" spans="1:17">
      <c r="A58" s="437"/>
      <c r="B58" s="519"/>
      <c r="C58" s="437"/>
      <c r="D58" s="437"/>
      <c r="E58" s="36" t="e">
        <f>'5-. Identificación de Riesgos'!#REF!</f>
        <v>#REF!</v>
      </c>
      <c r="F58" s="517"/>
      <c r="G58" s="522"/>
      <c r="H58" s="437"/>
      <c r="I58" s="77"/>
      <c r="J58" s="523"/>
      <c r="K58" s="523"/>
      <c r="L58" s="525"/>
      <c r="M58" s="519"/>
      <c r="N58" s="519"/>
      <c r="O58" s="42"/>
      <c r="P58" s="42"/>
      <c r="Q58" s="42"/>
    </row>
    <row r="59" spans="1:17">
      <c r="A59" s="437"/>
      <c r="B59" s="518"/>
      <c r="C59" s="437"/>
      <c r="D59" s="437"/>
      <c r="E59" s="36" t="e">
        <f>'5-. Identificación de Riesgos'!#REF!</f>
        <v>#REF!</v>
      </c>
      <c r="F59" s="517"/>
      <c r="G59" s="522"/>
      <c r="H59" s="437"/>
      <c r="I59" s="78"/>
      <c r="J59" s="524"/>
      <c r="K59" s="524"/>
      <c r="L59" s="526"/>
      <c r="M59" s="518"/>
      <c r="N59" s="518"/>
      <c r="O59" s="42"/>
      <c r="P59" s="42"/>
      <c r="Q59" s="42"/>
    </row>
    <row r="60" spans="1:17">
      <c r="A60" s="518">
        <f>'5-. Identificación de Riesgos'!A60</f>
        <v>6</v>
      </c>
      <c r="B60" s="519" t="str">
        <f>'5-. Identificación de Riesgos'!B60</f>
        <v>Recibir, ofrecer, prometer, entregar o aceptar dádivas o beneficios a nombre propio o de terceros para favorecer la actualización de los instrumentos SIGCMA sin el cumplimiento de los requisitos</v>
      </c>
      <c r="C60" s="518" t="str">
        <f>'5-. Identificación de Riesgos'!C60</f>
        <v>Presentar los seguimientos trimestrales de las dependencias certificadas sin el lleno de los requisitos o si haberse realizado</v>
      </c>
      <c r="D60" s="518" t="s">
        <v>341</v>
      </c>
      <c r="E60" s="36" t="e">
        <f>'5-. Identificación de Riesgos'!#REF!</f>
        <v>#REF!</v>
      </c>
      <c r="F60" s="516" t="str">
        <f>'5-. Identificación de Riesgos'!H60</f>
        <v>Muy Baja - 1</v>
      </c>
      <c r="G60" s="518" t="str">
        <f>'5-. Identificación de Riesgos'!M60</f>
        <v>Menor - 2</v>
      </c>
      <c r="H60" s="518" t="str">
        <f>'5-. Identificación de Riesgos'!N60</f>
        <v>Bajo - 2</v>
      </c>
      <c r="I60" s="77"/>
      <c r="J60" s="523" t="str">
        <f>+'6. Valoración Controles'!T60</f>
        <v>Muy Baja - 1</v>
      </c>
      <c r="K60" s="523" t="str">
        <f>+'6. Valoración Controles'!U60</f>
        <v>Menor - 2</v>
      </c>
      <c r="L60" s="525"/>
      <c r="M60" s="519" t="str">
        <f>+'6. Valoración Controles'!V60</f>
        <v>Bajo - 2</v>
      </c>
      <c r="N60" s="519" t="s">
        <v>419</v>
      </c>
      <c r="O60" s="283"/>
      <c r="P60" s="283"/>
      <c r="Q60" s="286"/>
    </row>
    <row r="61" spans="1:17">
      <c r="A61" s="437"/>
      <c r="B61" s="519"/>
      <c r="C61" s="437"/>
      <c r="D61" s="437"/>
      <c r="E61" s="36" t="e">
        <f>'5-. Identificación de Riesgos'!#REF!</f>
        <v>#REF!</v>
      </c>
      <c r="F61" s="517"/>
      <c r="G61" s="522"/>
      <c r="H61" s="437"/>
      <c r="I61" s="77"/>
      <c r="J61" s="523"/>
      <c r="K61" s="523"/>
      <c r="L61" s="525"/>
      <c r="M61" s="519"/>
      <c r="N61" s="519"/>
      <c r="O61" s="284"/>
      <c r="P61" s="284"/>
      <c r="Q61" s="285"/>
    </row>
    <row r="62" spans="1:17">
      <c r="A62" s="437"/>
      <c r="B62" s="519"/>
      <c r="C62" s="437"/>
      <c r="D62" s="437"/>
      <c r="E62" s="36" t="e">
        <f>'5-. Identificación de Riesgos'!#REF!</f>
        <v>#REF!</v>
      </c>
      <c r="F62" s="517"/>
      <c r="G62" s="522"/>
      <c r="H62" s="437"/>
      <c r="I62" s="77"/>
      <c r="J62" s="523"/>
      <c r="K62" s="523"/>
      <c r="L62" s="525"/>
      <c r="M62" s="519"/>
      <c r="N62" s="519"/>
      <c r="O62" s="42"/>
      <c r="P62" s="42"/>
      <c r="Q62" s="42"/>
    </row>
    <row r="63" spans="1:17">
      <c r="A63" s="437"/>
      <c r="B63" s="519"/>
      <c r="C63" s="437"/>
      <c r="D63" s="437"/>
      <c r="E63" s="36" t="e">
        <f>'5-. Identificación de Riesgos'!#REF!</f>
        <v>#REF!</v>
      </c>
      <c r="F63" s="517"/>
      <c r="G63" s="522"/>
      <c r="H63" s="437"/>
      <c r="I63" s="77"/>
      <c r="J63" s="523"/>
      <c r="K63" s="523"/>
      <c r="L63" s="525"/>
      <c r="M63" s="519"/>
      <c r="N63" s="519"/>
      <c r="O63" s="42"/>
      <c r="P63" s="42"/>
      <c r="Q63" s="42"/>
    </row>
    <row r="64" spans="1:17">
      <c r="A64" s="437"/>
      <c r="B64" s="519"/>
      <c r="C64" s="437"/>
      <c r="D64" s="437"/>
      <c r="E64" s="36" t="e">
        <f>'5-. Identificación de Riesgos'!#REF!</f>
        <v>#REF!</v>
      </c>
      <c r="F64" s="517"/>
      <c r="G64" s="522"/>
      <c r="H64" s="437"/>
      <c r="I64" s="77"/>
      <c r="J64" s="523"/>
      <c r="K64" s="523"/>
      <c r="L64" s="525"/>
      <c r="M64" s="519"/>
      <c r="N64" s="519"/>
      <c r="O64" s="42"/>
      <c r="P64" s="42"/>
      <c r="Q64" s="42"/>
    </row>
    <row r="65" spans="1:17">
      <c r="A65" s="437"/>
      <c r="B65" s="519"/>
      <c r="C65" s="437"/>
      <c r="D65" s="437"/>
      <c r="E65" s="36" t="e">
        <f>'5-. Identificación de Riesgos'!#REF!</f>
        <v>#REF!</v>
      </c>
      <c r="F65" s="517"/>
      <c r="G65" s="522"/>
      <c r="H65" s="437"/>
      <c r="I65" s="77"/>
      <c r="J65" s="523"/>
      <c r="K65" s="523"/>
      <c r="L65" s="525"/>
      <c r="M65" s="519"/>
      <c r="N65" s="519"/>
      <c r="O65" s="42"/>
      <c r="P65" s="42"/>
      <c r="Q65" s="42"/>
    </row>
    <row r="66" spans="1:17">
      <c r="A66" s="437"/>
      <c r="B66" s="519"/>
      <c r="C66" s="437"/>
      <c r="D66" s="437"/>
      <c r="E66" s="36" t="e">
        <f>'5-. Identificación de Riesgos'!#REF!</f>
        <v>#REF!</v>
      </c>
      <c r="F66" s="517"/>
      <c r="G66" s="522"/>
      <c r="H66" s="437"/>
      <c r="I66" s="77"/>
      <c r="J66" s="523"/>
      <c r="K66" s="523"/>
      <c r="L66" s="525"/>
      <c r="M66" s="519"/>
      <c r="N66" s="519"/>
      <c r="O66" s="42"/>
      <c r="P66" s="42"/>
      <c r="Q66" s="42"/>
    </row>
    <row r="67" spans="1:17">
      <c r="A67" s="437"/>
      <c r="B67" s="519"/>
      <c r="C67" s="437"/>
      <c r="D67" s="437"/>
      <c r="E67" s="36" t="e">
        <f>'5-. Identificación de Riesgos'!#REF!</f>
        <v>#REF!</v>
      </c>
      <c r="F67" s="517"/>
      <c r="G67" s="522"/>
      <c r="H67" s="437"/>
      <c r="I67" s="77"/>
      <c r="J67" s="523"/>
      <c r="K67" s="523"/>
      <c r="L67" s="525"/>
      <c r="M67" s="519"/>
      <c r="N67" s="519"/>
      <c r="O67" s="42"/>
      <c r="P67" s="42"/>
      <c r="Q67" s="42"/>
    </row>
    <row r="68" spans="1:17">
      <c r="A68" s="437"/>
      <c r="B68" s="519"/>
      <c r="C68" s="437"/>
      <c r="D68" s="437"/>
      <c r="E68" s="36" t="e">
        <f>'5-. Identificación de Riesgos'!#REF!</f>
        <v>#REF!</v>
      </c>
      <c r="F68" s="517"/>
      <c r="G68" s="522"/>
      <c r="H68" s="437"/>
      <c r="I68" s="77"/>
      <c r="J68" s="523"/>
      <c r="K68" s="523"/>
      <c r="L68" s="525"/>
      <c r="M68" s="519"/>
      <c r="N68" s="519"/>
      <c r="O68" s="42"/>
      <c r="P68" s="42"/>
      <c r="Q68" s="42"/>
    </row>
    <row r="69" spans="1:17">
      <c r="A69" s="437"/>
      <c r="B69" s="518"/>
      <c r="C69" s="437"/>
      <c r="D69" s="437"/>
      <c r="E69" s="36" t="e">
        <f>'5-. Identificación de Riesgos'!#REF!</f>
        <v>#REF!</v>
      </c>
      <c r="F69" s="517"/>
      <c r="G69" s="522"/>
      <c r="H69" s="437"/>
      <c r="I69" s="78"/>
      <c r="J69" s="524"/>
      <c r="K69" s="524"/>
      <c r="L69" s="526"/>
      <c r="M69" s="518"/>
      <c r="N69" s="518"/>
      <c r="O69" s="42"/>
      <c r="P69" s="42"/>
      <c r="Q69" s="42"/>
    </row>
  </sheetData>
  <mergeCells count="99">
    <mergeCell ref="M60:M69"/>
    <mergeCell ref="N60:N69"/>
    <mergeCell ref="G60:G69"/>
    <mergeCell ref="H60:H69"/>
    <mergeCell ref="J60:J69"/>
    <mergeCell ref="K60:K69"/>
    <mergeCell ref="L60:L69"/>
    <mergeCell ref="A60:A69"/>
    <mergeCell ref="B60:B69"/>
    <mergeCell ref="C60:C69"/>
    <mergeCell ref="D60:D69"/>
    <mergeCell ref="F60:F69"/>
    <mergeCell ref="N50:N59"/>
    <mergeCell ref="G50:G59"/>
    <mergeCell ref="H50:H59"/>
    <mergeCell ref="J50:J59"/>
    <mergeCell ref="K50:K59"/>
    <mergeCell ref="L50:L59"/>
    <mergeCell ref="M50:M59"/>
    <mergeCell ref="N30:N39"/>
    <mergeCell ref="H40:H49"/>
    <mergeCell ref="G40:G49"/>
    <mergeCell ref="N40:N49"/>
    <mergeCell ref="M40:M49"/>
    <mergeCell ref="L40:L49"/>
    <mergeCell ref="K40:K49"/>
    <mergeCell ref="J40:J49"/>
    <mergeCell ref="M30:M3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M10:M19"/>
    <mergeCell ref="N10:N19"/>
    <mergeCell ref="F10:F19"/>
    <mergeCell ref="G10:G19"/>
    <mergeCell ref="H10:H19"/>
    <mergeCell ref="J10:J19"/>
    <mergeCell ref="K10:K19"/>
    <mergeCell ref="L10:L19"/>
    <mergeCell ref="M20:M29"/>
    <mergeCell ref="N20:N29"/>
    <mergeCell ref="C20:C29"/>
    <mergeCell ref="D20:D29"/>
    <mergeCell ref="G20:G29"/>
    <mergeCell ref="H20:H29"/>
    <mergeCell ref="J20:J29"/>
    <mergeCell ref="K20:K29"/>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K8:K9"/>
  </mergeCells>
  <conditionalFormatting sqref="F10 F20 F30 F40 F50 F60">
    <cfRule type="containsText" dxfId="96" priority="144" operator="containsText" text="Muy baja">
      <formula>NOT(ISERROR(SEARCH("Muy baja",F10)))</formula>
    </cfRule>
    <cfRule type="containsText" dxfId="95" priority="143" operator="containsText" text="Baja">
      <formula>NOT(ISERROR(SEARCH("Baja",F10)))</formula>
    </cfRule>
    <cfRule type="containsText" dxfId="94" priority="129" operator="containsText" text="Muy Alta">
      <formula>NOT(ISERROR(SEARCH("Muy Alta",F10)))</formula>
    </cfRule>
    <cfRule type="containsText" dxfId="93" priority="142" operator="containsText" text="Media">
      <formula>NOT(ISERROR(SEARCH("Media",F10)))</formula>
    </cfRule>
    <cfRule type="containsText" dxfId="92" priority="141" operator="containsText" text="Alta">
      <formula>NOT(ISERROR(SEARCH("Alta",F10)))</formula>
    </cfRule>
    <cfRule type="containsText" dxfId="91" priority="140" operator="containsText" text="Muy bajo">
      <formula>NOT(ISERROR(SEARCH("Muy bajo",F10)))</formula>
    </cfRule>
    <cfRule type="containsText" dxfId="90" priority="138" operator="containsText" text="Muy Baja">
      <formula>NOT(ISERROR(SEARCH("Muy Baja",F10)))</formula>
    </cfRule>
    <cfRule type="cellIs" dxfId="89" priority="147" operator="between">
      <formula>1</formula>
      <formula>2</formula>
    </cfRule>
    <cfRule type="containsText" dxfId="88" priority="139" operator="containsText" text="Muy Baja'Tabla probabilidad'!">
      <formula>NOT(ISERROR(SEARCH("Muy Baja'Tabla probabilidad'!",F10)))</formula>
    </cfRule>
    <cfRule type="cellIs" dxfId="87" priority="148" operator="between">
      <formula>0</formula>
      <formula>2</formula>
    </cfRule>
    <cfRule type="containsText" dxfId="86" priority="137" operator="containsText" text="Muy Baja">
      <formula>NOT(ISERROR(SEARCH("Muy Baja",F10)))</formula>
    </cfRule>
    <cfRule type="containsText" dxfId="85" priority="136" operator="containsText" text="Muy Baja">
      <formula>NOT(ISERROR(SEARCH("Muy Baja",F10)))</formula>
    </cfRule>
    <cfRule type="containsText" dxfId="84" priority="135" operator="containsText" text="Baja">
      <formula>NOT(ISERROR(SEARCH("Baja",F10)))</formula>
    </cfRule>
    <cfRule type="containsText" dxfId="83" priority="134" operator="containsText" text="Muy Baja">
      <formula>NOT(ISERROR(SEARCH("Muy Baja",F10)))</formula>
    </cfRule>
    <cfRule type="containsText" dxfId="82" priority="133" operator="containsText" text="Media">
      <formula>NOT(ISERROR(SEARCH("Media",F10)))</formula>
    </cfRule>
    <cfRule type="containsText" dxfId="81" priority="132" operator="containsText" text="Media">
      <formula>NOT(ISERROR(SEARCH("Media",F10)))</formula>
    </cfRule>
    <cfRule type="containsText" dxfId="80" priority="131" operator="containsText" text="Media">
      <formula>NOT(ISERROR(SEARCH("Media",F10)))</formula>
    </cfRule>
    <cfRule type="containsText" dxfId="79" priority="130" operator="containsText" text="Alta">
      <formula>NOT(ISERROR(SEARCH("Alta",F10)))</formula>
    </cfRule>
    <cfRule type="containsText" dxfId="78" priority="127" operator="containsText" text="Muy Baja">
      <formula>NOT(ISERROR(SEARCH("Muy Baja",F10)))</formula>
    </cfRule>
    <cfRule type="containsText" dxfId="77" priority="128" operator="containsText" text="Baja">
      <formula>NOT(ISERROR(SEARCH("Baja",F10)))</formula>
    </cfRule>
  </conditionalFormatting>
  <conditionalFormatting sqref="G10 G20 G30 G40 G50 G60">
    <cfRule type="containsText" dxfId="76" priority="122" operator="containsText" text="Mayor">
      <formula>NOT(ISERROR(SEARCH("Mayor",G10)))</formula>
    </cfRule>
    <cfRule type="containsText" dxfId="75" priority="123" operator="containsText" text="Alta">
      <formula>NOT(ISERROR(SEARCH("Alta",G10)))</formula>
    </cfRule>
    <cfRule type="containsText" dxfId="74" priority="124" operator="containsText" text="Moderado">
      <formula>NOT(ISERROR(SEARCH("Moderado",G10)))</formula>
    </cfRule>
    <cfRule type="containsText" dxfId="73" priority="125" operator="containsText" text="Menor">
      <formula>NOT(ISERROR(SEARCH("Menor",G10)))</formula>
    </cfRule>
    <cfRule type="containsText" dxfId="72" priority="126" operator="containsText" text="Leve">
      <formula>NOT(ISERROR(SEARCH("Leve",G10)))</formula>
    </cfRule>
    <cfRule type="containsText" dxfId="71" priority="121" operator="containsText" text="Catastrófico">
      <formula>NOT(ISERROR(SEARCH("Catastrófico",G10)))</formula>
    </cfRule>
  </conditionalFormatting>
  <conditionalFormatting sqref="H10:I10 H20 H30 H40 H50 H60">
    <cfRule type="containsText" dxfId="70" priority="117" operator="containsText" text="Alto">
      <formula>NOT(ISERROR(SEARCH("Alto",H10)))</formula>
    </cfRule>
    <cfRule type="containsText" dxfId="69" priority="118" operator="containsText" text="Bajo">
      <formula>NOT(ISERROR(SEARCH("Bajo",H10)))</formula>
    </cfRule>
    <cfRule type="containsText" dxfId="68" priority="119" operator="containsText" text="Moderado">
      <formula>NOT(ISERROR(SEARCH("Moderado",H10)))</formula>
    </cfRule>
  </conditionalFormatting>
  <conditionalFormatting sqref="H10:I10 H20 H30">
    <cfRule type="containsText" dxfId="67" priority="116" operator="containsText" text="Extremo">
      <formula>NOT(ISERROR(SEARCH("Extremo",H10)))</formula>
    </cfRule>
  </conditionalFormatting>
  <conditionalFormatting sqref="H10:I10 H20:I20 H30:I30 H40 H50 H60">
    <cfRule type="containsText" dxfId="66" priority="120" operator="containsText" text="Extremo">
      <formula>NOT(ISERROR(SEARCH("Extremo",H10)))</formula>
    </cfRule>
  </conditionalFormatting>
  <conditionalFormatting sqref="H40:I40">
    <cfRule type="containsText" dxfId="65" priority="78" operator="containsText" text="Extremo">
      <formula>NOT(ISERROR(SEARCH("Extremo",H40)))</formula>
    </cfRule>
  </conditionalFormatting>
  <conditionalFormatting sqref="H50:I50 H60:I60">
    <cfRule type="containsText" dxfId="64" priority="25" operator="containsText" text="Extremo">
      <formula>NOT(ISERROR(SEARCH("Extremo",H50)))</formula>
    </cfRule>
  </conditionalFormatting>
  <conditionalFormatting sqref="I20 I30">
    <cfRule type="containsText" dxfId="63" priority="456" operator="containsText" text="Extremo">
      <formula>NOT(ISERROR(SEARCH("Extremo",I20)))</formula>
    </cfRule>
    <cfRule type="containsText" dxfId="62" priority="453" operator="containsText" text="Alto">
      <formula>NOT(ISERROR(SEARCH("Alto",I20)))</formula>
    </cfRule>
    <cfRule type="containsText" dxfId="61" priority="454" operator="containsText" text="Bajo">
      <formula>NOT(ISERROR(SEARCH("Bajo",I20)))</formula>
    </cfRule>
    <cfRule type="containsText" dxfId="60" priority="455" operator="containsText" text="Moderado">
      <formula>NOT(ISERROR(SEARCH("Moderado",I20)))</formula>
    </cfRule>
  </conditionalFormatting>
  <conditionalFormatting sqref="I40">
    <cfRule type="containsText" dxfId="59" priority="76" operator="containsText" text="Bajo">
      <formula>NOT(ISERROR(SEARCH("Bajo",I40)))</formula>
    </cfRule>
    <cfRule type="containsText" dxfId="58" priority="75" operator="containsText" text="Alto">
      <formula>NOT(ISERROR(SEARCH("Alto",I40)))</formula>
    </cfRule>
    <cfRule type="containsText" dxfId="57" priority="74" operator="containsText" text="Extremo">
      <formula>NOT(ISERROR(SEARCH("Extremo",I40)))</formula>
    </cfRule>
    <cfRule type="containsText" dxfId="56" priority="77" operator="containsText" text="Moderado">
      <formula>NOT(ISERROR(SEARCH("Moderado",I40)))</formula>
    </cfRule>
  </conditionalFormatting>
  <conditionalFormatting sqref="I50 I60">
    <cfRule type="containsText" dxfId="55" priority="24" operator="containsText" text="Moderado">
      <formula>NOT(ISERROR(SEARCH("Moderado",I50)))</formula>
    </cfRule>
    <cfRule type="containsText" dxfId="54" priority="23" operator="containsText" text="Bajo">
      <formula>NOT(ISERROR(SEARCH("Bajo",I50)))</formula>
    </cfRule>
    <cfRule type="containsText" dxfId="53" priority="22" operator="containsText" text="Alto">
      <formula>NOT(ISERROR(SEARCH("Alto",I50)))</formula>
    </cfRule>
    <cfRule type="containsText" dxfId="52" priority="21" operator="containsText" text="Extremo">
      <formula>NOT(ISERROR(SEARCH("Extremo",I50)))</formula>
    </cfRule>
  </conditionalFormatting>
  <conditionalFormatting sqref="J10:J69">
    <cfRule type="containsText" dxfId="51" priority="154" operator="containsText" text="Muy Baja">
      <formula>NOT(ISERROR(SEARCH("Muy Baja",J10)))</formula>
    </cfRule>
    <cfRule type="containsText" dxfId="50" priority="422" operator="containsText" text="Alta">
      <formula>NOT(ISERROR(SEARCH("Alta",J10)))</formula>
    </cfRule>
    <cfRule type="containsText" dxfId="49" priority="423" operator="containsText" text="Media">
      <formula>NOT(ISERROR(SEARCH("Media",J10)))</formula>
    </cfRule>
    <cfRule type="containsText" dxfId="48" priority="424" operator="containsText" text="Baja">
      <formula>NOT(ISERROR(SEARCH("Baja",J10)))</formula>
    </cfRule>
    <cfRule type="containsText" dxfId="47" priority="425" operator="containsText" text="Muy Baja">
      <formula>NOT(ISERROR(SEARCH("Muy Baja",J10)))</formula>
    </cfRule>
    <cfRule type="containsText" dxfId="46" priority="421" operator="containsText" text="Muy Alta">
      <formula>NOT(ISERROR(SEARCH("Muy Alta",J10)))</formula>
    </cfRule>
  </conditionalFormatting>
  <conditionalFormatting sqref="K10:K69">
    <cfRule type="containsText" dxfId="45" priority="416" operator="containsText" text="Catastrófico">
      <formula>NOT(ISERROR(SEARCH("Catastrófico",K10)))</formula>
    </cfRule>
    <cfRule type="containsText" dxfId="44" priority="417" operator="containsText" text="Moderado">
      <formula>NOT(ISERROR(SEARCH("Moderado",K10)))</formula>
    </cfRule>
    <cfRule type="containsText" dxfId="43" priority="418" operator="containsText" text="Menor">
      <formula>NOT(ISERROR(SEARCH("Menor",K10)))</formula>
    </cfRule>
    <cfRule type="containsText" dxfId="42" priority="419" operator="containsText" text="Leve">
      <formula>NOT(ISERROR(SEARCH("Leve",K10)))</formula>
    </cfRule>
    <cfRule type="containsText" dxfId="41" priority="420" operator="containsText" text="Mayor">
      <formula>NOT(ISERROR(SEARCH("Mayor",K10)))</formula>
    </cfRule>
  </conditionalFormatting>
  <conditionalFormatting sqref="M10 M20 M30 M40 M50 M60">
    <cfRule type="containsText" dxfId="40" priority="110" operator="containsText" text="Menor">
      <formula>NOT(ISERROR(SEARCH("Menor",M10)))</formula>
    </cfRule>
    <cfRule type="containsText" dxfId="39" priority="109" operator="containsText" text="Moderado">
      <formula>NOT(ISERROR(SEARCH("Moderado",M10)))</formula>
    </cfRule>
    <cfRule type="containsText" dxfId="38" priority="108" operator="containsText" text="Alto">
      <formula>NOT(ISERROR(SEARCH("Alto",M10)))</formula>
    </cfRule>
    <cfRule type="containsText" dxfId="37" priority="107" operator="containsText" text="Extremo">
      <formula>NOT(ISERROR(SEARCH("Extremo",M10)))</formula>
    </cfRule>
    <cfRule type="containsText" dxfId="36" priority="115" operator="containsText" text="Alto">
      <formula>NOT(ISERROR(SEARCH("Alto",M10)))</formula>
    </cfRule>
    <cfRule type="containsText" dxfId="35" priority="114" operator="containsText" text="Baja">
      <formula>NOT(ISERROR(SEARCH("Baja",M10)))</formula>
    </cfRule>
    <cfRule type="containsText" dxfId="34" priority="113" operator="containsText" text="Extremo">
      <formula>NOT(ISERROR(SEARCH("Extremo",M10)))</formula>
    </cfRule>
    <cfRule type="containsText" dxfId="33" priority="112" operator="containsText" text="Moderado">
      <formula>NOT(ISERROR(SEARCH("Moderado",M10)))</formula>
    </cfRule>
    <cfRule type="containsText" dxfId="32" priority="111" operator="containsText" text="Bajo">
      <formula>NOT(ISERROR(SEARCH("Bajo",M10)))</formula>
    </cfRule>
  </conditionalFormatting>
  <dataValidations count="1">
    <dataValidation type="list" allowBlank="1" showInputMessage="1" showErrorMessage="1" sqref="D10:D6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49" workbookViewId="0">
      <selection activeCell="B61" sqref="B61"/>
    </sheetView>
  </sheetViews>
  <sheetFormatPr baseColWidth="10"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80" customWidth="1"/>
    <col min="33" max="138" width="11.42578125" style="3"/>
  </cols>
  <sheetData>
    <row r="1" spans="1:138" s="3" customFormat="1">
      <c r="E1" s="37"/>
      <c r="O1" s="4"/>
    </row>
    <row r="2" spans="1:138" ht="24" thickBot="1">
      <c r="A2" s="3"/>
      <c r="B2" s="527" t="s">
        <v>420</v>
      </c>
      <c r="C2" s="527"/>
      <c r="D2" s="527"/>
      <c r="E2" s="527"/>
      <c r="F2" s="73"/>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8"/>
      <c r="C4" s="49" t="s">
        <v>421</v>
      </c>
      <c r="D4" s="49"/>
      <c r="E4" s="49" t="s">
        <v>422</v>
      </c>
      <c r="F4" s="50"/>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8"/>
      <c r="C5" s="49" t="s">
        <v>423</v>
      </c>
      <c r="D5" s="49"/>
      <c r="E5" s="51" t="s">
        <v>424</v>
      </c>
      <c r="F5" s="49" t="s">
        <v>422</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2" t="s">
        <v>425</v>
      </c>
      <c r="C6" s="95" t="s">
        <v>426</v>
      </c>
      <c r="D6" s="53">
        <v>0.04</v>
      </c>
      <c r="E6" s="54" t="s">
        <v>427</v>
      </c>
      <c r="F6" s="55">
        <v>1</v>
      </c>
      <c r="G6" s="3"/>
      <c r="H6" s="41"/>
      <c r="I6" s="3"/>
      <c r="J6" s="3"/>
      <c r="K6" s="3"/>
      <c r="L6" s="3"/>
      <c r="M6" s="3"/>
      <c r="N6" s="3"/>
      <c r="O6" s="176"/>
      <c r="P6" s="3"/>
      <c r="Q6" s="3"/>
      <c r="R6" s="3"/>
      <c r="S6" s="3"/>
      <c r="T6" s="3"/>
      <c r="U6" s="3"/>
      <c r="V6" s="3"/>
      <c r="W6" s="3"/>
      <c r="X6" s="3"/>
      <c r="Y6" s="3"/>
      <c r="Z6" s="3"/>
      <c r="AA6" s="3"/>
      <c r="AB6" s="3"/>
      <c r="AC6" s="3"/>
      <c r="AD6" s="3"/>
      <c r="AE6" s="3"/>
      <c r="AF6" s="3"/>
    </row>
    <row r="7" spans="1:138" ht="20.25">
      <c r="A7" s="3"/>
      <c r="B7" s="56" t="s">
        <v>428</v>
      </c>
      <c r="C7" s="95" t="s">
        <v>429</v>
      </c>
      <c r="D7" s="53">
        <v>0.09</v>
      </c>
      <c r="E7" s="54" t="s">
        <v>430</v>
      </c>
      <c r="F7" s="55">
        <v>2</v>
      </c>
      <c r="G7" s="3"/>
      <c r="H7" s="3"/>
      <c r="I7" s="3"/>
      <c r="J7" s="3"/>
      <c r="K7" s="3"/>
      <c r="L7" s="3"/>
      <c r="M7" s="3"/>
      <c r="N7" s="3"/>
      <c r="O7" s="176"/>
      <c r="P7" s="3"/>
      <c r="Q7" s="3"/>
      <c r="R7" s="3"/>
      <c r="S7" s="3"/>
      <c r="T7" s="3"/>
      <c r="U7" s="3"/>
      <c r="V7" s="3"/>
      <c r="W7" s="3"/>
      <c r="X7" s="3"/>
      <c r="Y7" s="3"/>
      <c r="Z7" s="3"/>
      <c r="AA7" s="3"/>
      <c r="AB7" s="3"/>
      <c r="AC7" s="3"/>
      <c r="AD7" s="3"/>
      <c r="AE7" s="3"/>
      <c r="AF7" s="3"/>
    </row>
    <row r="8" spans="1:138" ht="20.25">
      <c r="A8" s="3"/>
      <c r="B8" s="57" t="s">
        <v>431</v>
      </c>
      <c r="C8" s="95" t="s">
        <v>432</v>
      </c>
      <c r="D8" s="53">
        <v>0.28999999999999998</v>
      </c>
      <c r="E8" s="54" t="s">
        <v>433</v>
      </c>
      <c r="F8" s="55">
        <v>3</v>
      </c>
      <c r="G8" s="3"/>
      <c r="H8" s="3"/>
      <c r="I8" s="3"/>
      <c r="J8" s="3"/>
      <c r="K8" s="3"/>
      <c r="L8" s="3"/>
      <c r="M8" s="3"/>
      <c r="N8" s="3"/>
      <c r="O8" s="176"/>
      <c r="P8" s="3"/>
      <c r="Q8" s="3"/>
      <c r="R8" s="3"/>
      <c r="S8" s="3"/>
      <c r="T8" s="3"/>
      <c r="U8" s="3"/>
      <c r="V8" s="3"/>
      <c r="W8" s="3"/>
      <c r="X8" s="3"/>
      <c r="Y8" s="3"/>
      <c r="Z8" s="3"/>
      <c r="AA8" s="3"/>
      <c r="AB8" s="3"/>
      <c r="AC8" s="3"/>
      <c r="AD8" s="3"/>
      <c r="AE8" s="3"/>
      <c r="AF8" s="3"/>
    </row>
    <row r="9" spans="1:138" ht="20.25">
      <c r="A9" s="3"/>
      <c r="B9" s="58" t="s">
        <v>434</v>
      </c>
      <c r="C9" s="95" t="s">
        <v>435</v>
      </c>
      <c r="D9" s="53">
        <v>0.49</v>
      </c>
      <c r="E9" s="54" t="s">
        <v>436</v>
      </c>
      <c r="F9" s="55">
        <v>4</v>
      </c>
      <c r="G9" s="3"/>
      <c r="H9" s="3"/>
      <c r="I9" s="3"/>
      <c r="J9" s="3"/>
      <c r="K9" s="3"/>
      <c r="L9" s="3"/>
      <c r="M9" s="3"/>
      <c r="N9" s="3"/>
      <c r="O9" s="176"/>
      <c r="P9" s="3"/>
      <c r="Q9" s="3"/>
      <c r="R9" s="3"/>
      <c r="S9" s="3"/>
      <c r="T9" s="3"/>
      <c r="U9" s="3"/>
      <c r="V9" s="3"/>
      <c r="W9" s="3"/>
      <c r="X9" s="3"/>
      <c r="Y9" s="3"/>
      <c r="Z9" s="3"/>
      <c r="AA9" s="3"/>
      <c r="AB9" s="3"/>
      <c r="AC9" s="3"/>
      <c r="AD9" s="3"/>
      <c r="AE9" s="3"/>
      <c r="AF9" s="3"/>
    </row>
    <row r="10" spans="1:138" ht="20.25">
      <c r="A10" s="3"/>
      <c r="B10" s="59" t="s">
        <v>437</v>
      </c>
      <c r="C10" s="95" t="s">
        <v>438</v>
      </c>
      <c r="D10" s="53">
        <v>1</v>
      </c>
      <c r="E10" s="54" t="s">
        <v>439</v>
      </c>
      <c r="F10" s="55">
        <v>5</v>
      </c>
      <c r="G10" s="3"/>
      <c r="H10" s="3"/>
      <c r="I10" s="79" t="s">
        <v>344</v>
      </c>
      <c r="J10" s="3"/>
      <c r="K10" s="3"/>
      <c r="L10" s="3"/>
      <c r="M10" s="3"/>
      <c r="N10" s="3"/>
      <c r="O10" s="176"/>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28" t="s">
        <v>440</v>
      </c>
      <c r="C14" s="528"/>
      <c r="D14" s="528"/>
      <c r="E14" s="528"/>
      <c r="F14" s="84"/>
      <c r="G14" s="47"/>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3"/>
      <c r="C15" s="83"/>
      <c r="D15" s="83"/>
      <c r="E15" s="83"/>
      <c r="F15" s="85"/>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3" customFormat="1" ht="20.25">
      <c r="A16" s="61"/>
      <c r="B16" s="86"/>
      <c r="C16" s="530" t="s">
        <v>335</v>
      </c>
      <c r="D16" s="530"/>
      <c r="E16" s="530"/>
      <c r="F16" s="87"/>
      <c r="G16" s="61"/>
      <c r="H16" s="61"/>
      <c r="I16" s="80" t="s">
        <v>330</v>
      </c>
      <c r="J16" s="61"/>
      <c r="K16" s="61"/>
      <c r="L16" s="61"/>
      <c r="M16" s="61"/>
      <c r="N16" s="61"/>
      <c r="O16" s="177"/>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row>
    <row r="17" spans="1:138" s="63" customFormat="1" ht="40.5" customHeight="1">
      <c r="A17" s="61"/>
      <c r="B17" s="52" t="s">
        <v>441</v>
      </c>
      <c r="C17" s="529" t="s">
        <v>442</v>
      </c>
      <c r="D17" s="529"/>
      <c r="E17" s="529"/>
      <c r="F17" s="88">
        <v>1</v>
      </c>
      <c r="G17" s="61"/>
      <c r="H17" s="61"/>
      <c r="I17" s="79" t="s">
        <v>335</v>
      </c>
      <c r="J17" s="61"/>
      <c r="K17" s="61"/>
      <c r="L17" s="61"/>
      <c r="M17" s="61"/>
      <c r="N17" s="61"/>
      <c r="O17" s="178"/>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row>
    <row r="18" spans="1:138" s="63" customFormat="1" ht="33">
      <c r="A18" s="61"/>
      <c r="B18" s="56" t="s">
        <v>443</v>
      </c>
      <c r="C18" s="529" t="s">
        <v>444</v>
      </c>
      <c r="D18" s="529"/>
      <c r="E18" s="529"/>
      <c r="F18" s="88">
        <v>2</v>
      </c>
      <c r="G18" s="61"/>
      <c r="H18" s="61"/>
      <c r="I18" s="79" t="s">
        <v>338</v>
      </c>
      <c r="J18" s="61"/>
      <c r="K18" s="61"/>
      <c r="L18" s="61"/>
      <c r="M18" s="61"/>
      <c r="N18" s="61"/>
      <c r="O18" s="178"/>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row>
    <row r="19" spans="1:138" s="63" customFormat="1" ht="33">
      <c r="A19" s="61"/>
      <c r="B19" s="57" t="s">
        <v>445</v>
      </c>
      <c r="C19" s="529" t="s">
        <v>336</v>
      </c>
      <c r="D19" s="529"/>
      <c r="E19" s="529"/>
      <c r="F19" s="88">
        <v>3</v>
      </c>
      <c r="G19" s="61"/>
      <c r="H19" s="61"/>
      <c r="I19" s="79" t="s">
        <v>341</v>
      </c>
      <c r="J19" s="61"/>
      <c r="K19" s="61"/>
      <c r="L19" s="61"/>
      <c r="M19" s="61"/>
      <c r="N19" s="61"/>
      <c r="O19" s="178"/>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row>
    <row r="20" spans="1:138" s="63" customFormat="1" ht="33">
      <c r="A20" s="61"/>
      <c r="B20" s="58" t="s">
        <v>446</v>
      </c>
      <c r="C20" s="529" t="s">
        <v>353</v>
      </c>
      <c r="D20" s="529"/>
      <c r="E20" s="529"/>
      <c r="F20" s="88">
        <v>4</v>
      </c>
      <c r="G20" s="61"/>
      <c r="H20" s="61"/>
      <c r="I20" s="79" t="s">
        <v>447</v>
      </c>
      <c r="J20" s="61"/>
      <c r="K20" s="61"/>
      <c r="L20" s="61"/>
      <c r="M20" s="61"/>
      <c r="N20" s="61"/>
      <c r="O20" s="178"/>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row>
    <row r="21" spans="1:138" s="63" customFormat="1" ht="60.6" customHeight="1">
      <c r="A21" s="61"/>
      <c r="B21" s="59" t="s">
        <v>448</v>
      </c>
      <c r="C21" s="529" t="s">
        <v>449</v>
      </c>
      <c r="D21" s="529"/>
      <c r="E21" s="529"/>
      <c r="F21" s="88">
        <v>5</v>
      </c>
      <c r="G21" s="61"/>
      <c r="H21" s="61"/>
      <c r="I21" s="79" t="str">
        <f>C48</f>
        <v>Interrupción o afectación en la prestación del servicio administrativo</v>
      </c>
      <c r="J21" s="61"/>
      <c r="K21" s="61"/>
      <c r="L21" s="61"/>
      <c r="M21" s="61"/>
      <c r="N21" s="61"/>
      <c r="O21" s="178"/>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row>
    <row r="22" spans="1:138" s="63" customFormat="1" ht="20.25">
      <c r="A22" s="61"/>
      <c r="B22" s="69"/>
      <c r="C22" s="60"/>
      <c r="D22" s="60"/>
      <c r="E22" s="60"/>
      <c r="F22" s="70"/>
      <c r="G22" s="61"/>
      <c r="H22" s="61"/>
      <c r="I22" s="79" t="str">
        <f>C56</f>
        <v>Afectación Ambiental</v>
      </c>
      <c r="J22" s="61"/>
      <c r="K22" s="61"/>
      <c r="L22" s="61"/>
      <c r="M22" s="61"/>
      <c r="N22" s="61"/>
      <c r="O22" s="177"/>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row>
    <row r="23" spans="1:138" s="63" customFormat="1" ht="20.25">
      <c r="A23" s="61"/>
      <c r="B23" s="69"/>
      <c r="C23" s="60"/>
      <c r="D23" s="60"/>
      <c r="E23" s="60"/>
      <c r="F23" s="70"/>
      <c r="G23" s="61"/>
      <c r="H23" s="61"/>
      <c r="I23" s="61"/>
      <c r="J23" s="61"/>
      <c r="K23" s="61"/>
      <c r="L23" s="61"/>
      <c r="M23" s="61"/>
      <c r="N23" s="61"/>
      <c r="O23" s="177"/>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row>
    <row r="24" spans="1:138" s="63" customFormat="1" ht="20.25">
      <c r="A24" s="61"/>
      <c r="B24" s="62"/>
      <c r="C24" s="531" t="s">
        <v>338</v>
      </c>
      <c r="D24" s="531"/>
      <c r="E24" s="531"/>
      <c r="F24" s="70"/>
      <c r="G24" s="61"/>
      <c r="H24" s="61"/>
      <c r="I24" s="61"/>
      <c r="J24" s="61"/>
      <c r="K24" s="61"/>
      <c r="L24" s="61"/>
      <c r="M24" s="61"/>
      <c r="N24" s="61"/>
      <c r="O24" s="177"/>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row>
    <row r="25" spans="1:138" s="63" customFormat="1" ht="33">
      <c r="A25" s="61"/>
      <c r="B25" s="64" t="s">
        <v>441</v>
      </c>
      <c r="C25" s="529" t="s">
        <v>339</v>
      </c>
      <c r="D25" s="529"/>
      <c r="E25" s="529"/>
      <c r="F25" s="88">
        <v>1</v>
      </c>
      <c r="G25" s="61"/>
      <c r="H25" s="61"/>
      <c r="I25" s="61"/>
      <c r="J25" s="61"/>
      <c r="K25" s="61"/>
      <c r="L25" s="61"/>
      <c r="M25" s="61"/>
      <c r="N25" s="61"/>
      <c r="O25" s="179"/>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row>
    <row r="26" spans="1:138" s="63" customFormat="1" ht="33">
      <c r="A26" s="61"/>
      <c r="B26" s="65" t="s">
        <v>443</v>
      </c>
      <c r="C26" s="529" t="s">
        <v>450</v>
      </c>
      <c r="D26" s="529"/>
      <c r="E26" s="529"/>
      <c r="F26" s="88">
        <v>2</v>
      </c>
      <c r="G26" s="61"/>
      <c r="H26" s="61"/>
      <c r="I26" s="69"/>
      <c r="J26" s="69"/>
      <c r="K26" s="69"/>
      <c r="L26" s="69"/>
      <c r="M26" s="69"/>
      <c r="N26" s="69"/>
      <c r="O26" s="179"/>
      <c r="P26" s="69"/>
      <c r="Q26" s="69"/>
      <c r="R26" s="69"/>
      <c r="S26" s="69"/>
      <c r="T26" s="69"/>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row>
    <row r="27" spans="1:138" s="63" customFormat="1" ht="33">
      <c r="A27" s="61"/>
      <c r="B27" s="66" t="s">
        <v>445</v>
      </c>
      <c r="C27" s="529" t="s">
        <v>451</v>
      </c>
      <c r="D27" s="529"/>
      <c r="E27" s="529"/>
      <c r="F27" s="88">
        <v>3</v>
      </c>
      <c r="G27" s="61"/>
      <c r="H27" s="61"/>
      <c r="I27" s="69"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9"/>
      <c r="K27" s="69"/>
      <c r="L27" s="69"/>
      <c r="M27" s="69"/>
      <c r="N27" s="69"/>
      <c r="O27" s="179"/>
      <c r="P27" s="69"/>
      <c r="Q27" s="69"/>
      <c r="R27" s="69"/>
      <c r="S27" s="69"/>
      <c r="T27" s="69"/>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row>
    <row r="28" spans="1:138" s="63" customFormat="1" ht="33">
      <c r="A28" s="61"/>
      <c r="B28" s="67" t="s">
        <v>446</v>
      </c>
      <c r="C28" s="529" t="s">
        <v>452</v>
      </c>
      <c r="D28" s="529"/>
      <c r="E28" s="529"/>
      <c r="F28" s="88">
        <v>4</v>
      </c>
      <c r="G28" s="61"/>
      <c r="H28" s="61"/>
      <c r="I28" s="69" t="str">
        <v xml:space="preserve">Si el hecho llegara a presentarse, tendría bajo impacto o efecto sobre la entidad.
</v>
      </c>
      <c r="J28" s="69"/>
      <c r="K28" s="69"/>
      <c r="L28" s="69"/>
      <c r="M28" s="69"/>
      <c r="N28" s="69"/>
      <c r="O28" s="179"/>
      <c r="P28" s="69"/>
      <c r="Q28" s="69"/>
      <c r="R28" s="69"/>
      <c r="S28" s="69"/>
      <c r="T28" s="69"/>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row>
    <row r="29" spans="1:138" s="63" customFormat="1" ht="33">
      <c r="A29" s="61"/>
      <c r="B29" s="68" t="s">
        <v>448</v>
      </c>
      <c r="C29" s="529" t="s">
        <v>453</v>
      </c>
      <c r="D29" s="529"/>
      <c r="E29" s="529"/>
      <c r="F29" s="88">
        <v>5</v>
      </c>
      <c r="G29" s="61"/>
      <c r="H29" s="61"/>
      <c r="I29" s="69" t="str">
        <v xml:space="preserve">Si el hecho llegara a presentarse, tendría medianas consecuencias o efectos sobre la entidad.
</v>
      </c>
      <c r="J29" s="69"/>
      <c r="K29" s="69"/>
      <c r="L29" s="69"/>
      <c r="M29" s="69"/>
      <c r="N29" s="69"/>
      <c r="O29" s="179"/>
      <c r="P29" s="69"/>
      <c r="Q29" s="69"/>
      <c r="R29" s="69"/>
      <c r="S29" s="69"/>
      <c r="T29" s="69"/>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row>
    <row r="30" spans="1:138" s="63" customFormat="1" ht="20.25">
      <c r="A30" s="61"/>
      <c r="B30" s="69"/>
      <c r="C30" s="60"/>
      <c r="D30" s="60"/>
      <c r="E30" s="60"/>
      <c r="F30" s="70"/>
      <c r="G30" s="61"/>
      <c r="H30" s="61"/>
      <c r="I30" s="69" t="str">
        <v xml:space="preserve">Si el hecho llegara a presentarse, tendría altas consecuencias o efectos sobre la entidad
</v>
      </c>
      <c r="J30" s="69"/>
      <c r="K30" s="69"/>
      <c r="L30" s="69"/>
      <c r="M30" s="69"/>
      <c r="N30" s="69"/>
      <c r="O30" s="177"/>
      <c r="P30" s="69"/>
      <c r="Q30" s="69"/>
      <c r="R30" s="69"/>
      <c r="S30" s="69"/>
      <c r="T30" s="69"/>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row>
    <row r="31" spans="1:138" s="61" customFormat="1" ht="20.25">
      <c r="B31" s="71"/>
      <c r="C31" s="71"/>
      <c r="D31" s="71"/>
      <c r="E31" s="71"/>
      <c r="F31" s="70"/>
      <c r="I31" s="69" t="str">
        <v xml:space="preserve">Si el hecho llegara a presentarse, tendría desastrosas consecuencias o efectos sobre la entidad.
</v>
      </c>
      <c r="J31" s="69"/>
      <c r="K31" s="69"/>
      <c r="L31" s="69"/>
      <c r="M31" s="69"/>
      <c r="N31" s="69"/>
      <c r="O31" s="177"/>
      <c r="P31" s="69"/>
      <c r="Q31" s="69"/>
      <c r="R31" s="69"/>
      <c r="S31" s="69"/>
      <c r="T31" s="69"/>
    </row>
    <row r="32" spans="1:138" s="61" customFormat="1" ht="20.25">
      <c r="B32" s="86"/>
      <c r="C32" s="530" t="s">
        <v>341</v>
      </c>
      <c r="D32" s="530"/>
      <c r="E32" s="530"/>
      <c r="F32" s="70"/>
      <c r="I32" s="69"/>
      <c r="J32" s="69"/>
      <c r="K32" s="69"/>
      <c r="L32" s="69"/>
      <c r="M32" s="69"/>
      <c r="N32" s="69"/>
      <c r="O32" s="177"/>
      <c r="P32" s="69"/>
      <c r="Q32" s="69"/>
      <c r="R32" s="69"/>
      <c r="S32" s="69"/>
      <c r="T32" s="69"/>
    </row>
    <row r="33" spans="2:20" s="61" customFormat="1" ht="20.25">
      <c r="B33" s="52" t="s">
        <v>441</v>
      </c>
      <c r="C33" s="529" t="s">
        <v>342</v>
      </c>
      <c r="D33" s="529"/>
      <c r="E33" s="529"/>
      <c r="F33" s="89">
        <v>1</v>
      </c>
      <c r="I33" s="69"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9"/>
      <c r="K33" s="69"/>
      <c r="L33" s="69"/>
      <c r="M33" s="69"/>
      <c r="N33" s="69"/>
      <c r="O33" s="177"/>
      <c r="P33" s="69"/>
      <c r="Q33" s="69"/>
      <c r="R33" s="69"/>
      <c r="S33" s="69"/>
      <c r="T33" s="69"/>
    </row>
    <row r="34" spans="2:20" s="61" customFormat="1" ht="20.25">
      <c r="B34" s="56" t="s">
        <v>443</v>
      </c>
      <c r="C34" s="529" t="s">
        <v>454</v>
      </c>
      <c r="D34" s="529"/>
      <c r="E34" s="529"/>
      <c r="F34" s="89">
        <v>2</v>
      </c>
      <c r="I34" s="69" t="str">
        <v xml:space="preserve">Si el hecho llegara a presentarse, tendría bajo impacto o efecto sobre la entidad.
</v>
      </c>
      <c r="J34" s="69"/>
      <c r="K34" s="69"/>
      <c r="L34" s="69"/>
      <c r="M34" s="69"/>
      <c r="N34" s="69"/>
      <c r="O34" s="177"/>
      <c r="P34" s="69"/>
      <c r="Q34" s="69"/>
      <c r="R34" s="69"/>
      <c r="S34" s="69"/>
      <c r="T34" s="69"/>
    </row>
    <row r="35" spans="2:20" s="61" customFormat="1" ht="20.25">
      <c r="B35" s="57" t="s">
        <v>445</v>
      </c>
      <c r="C35" s="529" t="s">
        <v>455</v>
      </c>
      <c r="D35" s="529"/>
      <c r="E35" s="529"/>
      <c r="F35" s="89">
        <v>3</v>
      </c>
      <c r="I35" s="69" t="str">
        <v xml:space="preserve">Si el hecho llegara a presentarse, tendría medianas consecuencias o efectos sobre la entidad.
</v>
      </c>
      <c r="J35" s="69"/>
      <c r="K35" s="69"/>
      <c r="L35" s="69"/>
      <c r="M35" s="69"/>
      <c r="N35" s="69"/>
      <c r="O35" s="177"/>
      <c r="P35" s="69"/>
      <c r="Q35" s="69"/>
      <c r="R35" s="69"/>
      <c r="S35" s="69"/>
      <c r="T35" s="69"/>
    </row>
    <row r="36" spans="2:20" s="61" customFormat="1" ht="20.25">
      <c r="B36" s="58" t="s">
        <v>446</v>
      </c>
      <c r="C36" s="529" t="s">
        <v>456</v>
      </c>
      <c r="D36" s="529"/>
      <c r="E36" s="529"/>
      <c r="F36" s="89">
        <v>4</v>
      </c>
      <c r="I36" s="69" t="str">
        <v xml:space="preserve">Si el hecho llegara a presentarse, tendría altas consecuencias o efectos sobre la entidad
</v>
      </c>
      <c r="J36" s="69"/>
      <c r="K36" s="69"/>
      <c r="L36" s="69"/>
      <c r="M36" s="69"/>
      <c r="N36" s="69"/>
      <c r="O36" s="177"/>
      <c r="P36" s="69"/>
      <c r="Q36" s="69"/>
      <c r="R36" s="69"/>
      <c r="S36" s="69"/>
      <c r="T36" s="69"/>
    </row>
    <row r="37" spans="2:20" s="61" customFormat="1" ht="20.25">
      <c r="B37" s="59" t="s">
        <v>448</v>
      </c>
      <c r="C37" s="529" t="s">
        <v>457</v>
      </c>
      <c r="D37" s="529"/>
      <c r="E37" s="529"/>
      <c r="F37" s="89">
        <v>5</v>
      </c>
      <c r="I37" s="69" t="str">
        <v xml:space="preserve">Si el hecho llegara a presentarse, tendría desastrosas consecuencias o efectos sobre la entidad.
</v>
      </c>
      <c r="J37" s="69"/>
      <c r="K37" s="69"/>
      <c r="L37" s="69"/>
      <c r="M37" s="69"/>
      <c r="N37" s="69"/>
      <c r="O37" s="177"/>
      <c r="P37" s="69"/>
      <c r="Q37" s="69"/>
      <c r="R37" s="69"/>
      <c r="S37" s="69"/>
      <c r="T37" s="69"/>
    </row>
    <row r="38" spans="2:20" s="61" customFormat="1" ht="20.25">
      <c r="B38" s="71"/>
      <c r="C38" s="71"/>
      <c r="D38" s="71"/>
      <c r="E38" s="71"/>
      <c r="F38" s="70"/>
      <c r="I38" s="69"/>
      <c r="J38" s="69"/>
      <c r="K38" s="69"/>
      <c r="L38" s="69"/>
      <c r="M38" s="69"/>
      <c r="N38" s="69"/>
      <c r="O38" s="177"/>
      <c r="P38" s="69"/>
      <c r="Q38" s="69"/>
      <c r="R38" s="69"/>
      <c r="S38" s="69"/>
      <c r="T38" s="69"/>
    </row>
    <row r="39" spans="2:20" s="61" customFormat="1" ht="20.25">
      <c r="B39" s="71"/>
      <c r="C39" s="71"/>
      <c r="D39" s="71"/>
      <c r="E39" s="71"/>
      <c r="F39" s="70"/>
      <c r="O39" s="177"/>
    </row>
    <row r="40" spans="2:20" s="61" customFormat="1" ht="20.25">
      <c r="B40" s="62"/>
      <c r="C40" s="530" t="s">
        <v>447</v>
      </c>
      <c r="D40" s="530"/>
      <c r="E40" s="530"/>
      <c r="F40" s="70"/>
      <c r="O40" s="177"/>
    </row>
    <row r="41" spans="2:20" s="61" customFormat="1" ht="20.25">
      <c r="B41" s="90" t="s">
        <v>441</v>
      </c>
      <c r="C41" s="529" t="s">
        <v>458</v>
      </c>
      <c r="D41" s="529"/>
      <c r="E41" s="529"/>
      <c r="F41" s="89">
        <v>1</v>
      </c>
      <c r="O41" s="177"/>
    </row>
    <row r="42" spans="2:20" s="61" customFormat="1" ht="20.25">
      <c r="B42" s="91" t="s">
        <v>443</v>
      </c>
      <c r="C42" s="529" t="s">
        <v>459</v>
      </c>
      <c r="D42" s="529"/>
      <c r="E42" s="529"/>
      <c r="F42" s="89">
        <v>2</v>
      </c>
      <c r="O42" s="177"/>
    </row>
    <row r="43" spans="2:20" s="61" customFormat="1" ht="20.25">
      <c r="B43" s="92" t="s">
        <v>445</v>
      </c>
      <c r="C43" s="529" t="s">
        <v>460</v>
      </c>
      <c r="D43" s="529"/>
      <c r="E43" s="529"/>
      <c r="F43" s="89">
        <v>3</v>
      </c>
      <c r="O43" s="177"/>
    </row>
    <row r="44" spans="2:20" s="61" customFormat="1" ht="20.25">
      <c r="B44" s="93" t="s">
        <v>446</v>
      </c>
      <c r="C44" s="529" t="s">
        <v>461</v>
      </c>
      <c r="D44" s="529"/>
      <c r="E44" s="529"/>
      <c r="F44" s="89">
        <v>4</v>
      </c>
      <c r="O44" s="177"/>
    </row>
    <row r="45" spans="2:20" s="61" customFormat="1" ht="20.25">
      <c r="B45" s="94" t="s">
        <v>448</v>
      </c>
      <c r="C45" s="529" t="s">
        <v>462</v>
      </c>
      <c r="D45" s="529"/>
      <c r="E45" s="529"/>
      <c r="F45" s="89">
        <v>5</v>
      </c>
      <c r="O45" s="177"/>
    </row>
    <row r="46" spans="2:20" s="61" customFormat="1" ht="20.25">
      <c r="B46" s="69"/>
      <c r="C46" s="69" t="s">
        <v>463</v>
      </c>
      <c r="D46" s="69"/>
      <c r="F46" s="70"/>
      <c r="O46" s="177"/>
    </row>
    <row r="47" spans="2:20" s="61" customFormat="1" ht="20.25">
      <c r="B47" s="69"/>
      <c r="C47" s="69"/>
      <c r="D47" s="69"/>
      <c r="F47" s="70"/>
      <c r="O47" s="177"/>
    </row>
    <row r="48" spans="2:20" s="61" customFormat="1" ht="20.25">
      <c r="B48" s="62"/>
      <c r="C48" s="531" t="s">
        <v>365</v>
      </c>
      <c r="D48" s="531"/>
      <c r="E48" s="531"/>
      <c r="F48" s="70"/>
      <c r="O48" s="177"/>
    </row>
    <row r="49" spans="2:15" s="61" customFormat="1" ht="20.25" customHeight="1">
      <c r="B49" s="64" t="s">
        <v>441</v>
      </c>
      <c r="C49" s="532" t="s">
        <v>366</v>
      </c>
      <c r="D49" s="533"/>
      <c r="E49" s="534"/>
      <c r="F49" s="55">
        <v>1</v>
      </c>
      <c r="O49" s="177"/>
    </row>
    <row r="50" spans="2:15" s="61" customFormat="1" ht="20.25" customHeight="1">
      <c r="B50" s="65" t="s">
        <v>443</v>
      </c>
      <c r="C50" s="532" t="s">
        <v>464</v>
      </c>
      <c r="D50" s="533"/>
      <c r="E50" s="534"/>
      <c r="F50" s="55">
        <v>2</v>
      </c>
      <c r="O50" s="177"/>
    </row>
    <row r="51" spans="2:15" s="61" customFormat="1" ht="20.25" customHeight="1">
      <c r="B51" s="66" t="s">
        <v>445</v>
      </c>
      <c r="C51" s="532" t="s">
        <v>465</v>
      </c>
      <c r="D51" s="533"/>
      <c r="E51" s="534"/>
      <c r="F51" s="55">
        <v>3</v>
      </c>
      <c r="O51" s="177"/>
    </row>
    <row r="52" spans="2:15" s="61" customFormat="1" ht="20.25" customHeight="1">
      <c r="B52" s="67" t="s">
        <v>446</v>
      </c>
      <c r="C52" s="532" t="s">
        <v>466</v>
      </c>
      <c r="D52" s="533"/>
      <c r="E52" s="534"/>
      <c r="F52" s="55">
        <v>4</v>
      </c>
      <c r="O52" s="177"/>
    </row>
    <row r="53" spans="2:15" s="61" customFormat="1" ht="20.25" customHeight="1">
      <c r="B53" s="68" t="s">
        <v>448</v>
      </c>
      <c r="C53" s="532" t="s">
        <v>467</v>
      </c>
      <c r="D53" s="533"/>
      <c r="E53" s="534"/>
      <c r="F53" s="55">
        <v>5</v>
      </c>
      <c r="O53" s="177"/>
    </row>
    <row r="54" spans="2:15" s="61" customFormat="1" ht="20.25">
      <c r="B54" s="69"/>
      <c r="C54" s="69"/>
      <c r="D54" s="69"/>
      <c r="E54" s="69"/>
      <c r="F54" s="70"/>
      <c r="O54" s="177"/>
    </row>
    <row r="55" spans="2:15" s="61" customFormat="1" ht="20.25">
      <c r="O55" s="177"/>
    </row>
    <row r="56" spans="2:15" s="61" customFormat="1" ht="20.25" customHeight="1">
      <c r="B56" s="62"/>
      <c r="C56" s="82" t="s">
        <v>344</v>
      </c>
      <c r="D56" s="82"/>
      <c r="E56" s="82"/>
      <c r="F56" s="70"/>
      <c r="O56" s="177"/>
    </row>
    <row r="57" spans="2:15" s="61" customFormat="1" ht="20.25" customHeight="1">
      <c r="B57" s="64" t="s">
        <v>441</v>
      </c>
      <c r="C57" s="535" t="s">
        <v>345</v>
      </c>
      <c r="D57" s="536"/>
      <c r="E57" s="537"/>
      <c r="F57" s="55">
        <v>1</v>
      </c>
      <c r="O57" s="177"/>
    </row>
    <row r="58" spans="2:15" s="61" customFormat="1" ht="20.25" customHeight="1">
      <c r="B58" s="65" t="s">
        <v>443</v>
      </c>
      <c r="C58" s="535" t="s">
        <v>468</v>
      </c>
      <c r="D58" s="536"/>
      <c r="E58" s="537"/>
      <c r="F58" s="55">
        <v>2</v>
      </c>
      <c r="O58" s="177"/>
    </row>
    <row r="59" spans="2:15" s="61" customFormat="1" ht="20.25" customHeight="1">
      <c r="B59" s="66" t="s">
        <v>445</v>
      </c>
      <c r="C59" s="535" t="s">
        <v>469</v>
      </c>
      <c r="D59" s="536"/>
      <c r="E59" s="537"/>
      <c r="F59" s="55">
        <v>3</v>
      </c>
      <c r="O59" s="177"/>
    </row>
    <row r="60" spans="2:15" s="61" customFormat="1" ht="20.25" customHeight="1">
      <c r="B60" s="67" t="s">
        <v>446</v>
      </c>
      <c r="C60" s="535" t="s">
        <v>470</v>
      </c>
      <c r="D60" s="536"/>
      <c r="E60" s="537"/>
      <c r="F60" s="55">
        <v>4</v>
      </c>
      <c r="O60" s="177"/>
    </row>
    <row r="61" spans="2:15" s="61" customFormat="1" ht="20.25" customHeight="1">
      <c r="B61" s="68" t="s">
        <v>448</v>
      </c>
      <c r="C61" s="535" t="s">
        <v>471</v>
      </c>
      <c r="D61" s="536"/>
      <c r="E61" s="537"/>
      <c r="F61" s="55">
        <v>5</v>
      </c>
      <c r="O61" s="177"/>
    </row>
    <row r="62" spans="2:15" s="61" customFormat="1" ht="20.25">
      <c r="E62" s="72"/>
      <c r="O62" s="177"/>
    </row>
    <row r="63" spans="2:15" s="61" customFormat="1" ht="20.25">
      <c r="E63" s="72"/>
      <c r="O63" s="177"/>
    </row>
    <row r="64" spans="2:15" s="61" customFormat="1" ht="20.25">
      <c r="E64" s="72"/>
      <c r="O64" s="177"/>
    </row>
    <row r="65" spans="5:15" s="61" customFormat="1" ht="20.25">
      <c r="E65" s="72"/>
      <c r="O65" s="177"/>
    </row>
    <row r="66" spans="5:15" s="61" customFormat="1" ht="20.25">
      <c r="E66" s="72"/>
      <c r="O66" s="177"/>
    </row>
    <row r="67" spans="5:15" s="61" customFormat="1" ht="20.25">
      <c r="E67" s="72"/>
      <c r="O67" s="177"/>
    </row>
    <row r="68" spans="5:15" s="61" customFormat="1" ht="20.25">
      <c r="E68" s="72"/>
      <c r="O68" s="177"/>
    </row>
    <row r="69" spans="5:15" s="61" customFormat="1" ht="20.25">
      <c r="E69" s="72"/>
      <c r="O69" s="177"/>
    </row>
    <row r="70" spans="5:15" s="61" customFormat="1" ht="20.25">
      <c r="E70" s="72"/>
      <c r="O70" s="177"/>
    </row>
    <row r="71" spans="5:15" s="61" customFormat="1" ht="20.25">
      <c r="E71" s="72"/>
      <c r="O71" s="177"/>
    </row>
    <row r="72" spans="5:15" s="61" customFormat="1" ht="20.25">
      <c r="E72" s="72"/>
      <c r="O72" s="177"/>
    </row>
    <row r="73" spans="5:15" s="61" customFormat="1" ht="20.25">
      <c r="E73" s="72"/>
      <c r="O73" s="177"/>
    </row>
    <row r="74" spans="5:15" s="61" customFormat="1" ht="20.25">
      <c r="E74" s="72"/>
      <c r="O74" s="177"/>
    </row>
    <row r="75" spans="5:15" s="61" customFormat="1" ht="20.25">
      <c r="E75" s="72"/>
      <c r="O75" s="177"/>
    </row>
    <row r="76" spans="5:15" s="61" customFormat="1" ht="20.25">
      <c r="E76" s="72"/>
      <c r="O76" s="177"/>
    </row>
    <row r="77" spans="5:15" s="61" customFormat="1" ht="20.25">
      <c r="E77" s="72"/>
      <c r="O77" s="177"/>
    </row>
    <row r="78" spans="5:15" s="61" customFormat="1" ht="20.25">
      <c r="E78" s="72"/>
      <c r="O78" s="177"/>
    </row>
    <row r="79" spans="5:15" s="61" customFormat="1" ht="20.25">
      <c r="E79" s="72"/>
      <c r="O79" s="177"/>
    </row>
    <row r="80" spans="5:15" s="61" customFormat="1" ht="20.25">
      <c r="E80" s="72"/>
      <c r="O80" s="177"/>
    </row>
    <row r="81" spans="5:15" s="61" customFormat="1" ht="20.25">
      <c r="E81" s="72"/>
      <c r="O81" s="177"/>
    </row>
    <row r="82" spans="5:15" s="61" customFormat="1" ht="20.25">
      <c r="E82" s="72"/>
      <c r="O82" s="177"/>
    </row>
    <row r="83" spans="5:15" s="61" customFormat="1" ht="20.25">
      <c r="E83" s="72"/>
      <c r="O83" s="177"/>
    </row>
    <row r="84" spans="5:15" s="61" customFormat="1" ht="20.25">
      <c r="E84" s="72"/>
      <c r="O84" s="177"/>
    </row>
    <row r="85" spans="5:15" s="61" customFormat="1" ht="20.25">
      <c r="E85" s="72"/>
      <c r="O85" s="177"/>
    </row>
    <row r="86" spans="5:15" s="61" customFormat="1" ht="20.25">
      <c r="E86" s="72"/>
      <c r="O86" s="177"/>
    </row>
    <row r="87" spans="5:15" s="61" customFormat="1" ht="20.25">
      <c r="E87" s="72"/>
      <c r="O87" s="177"/>
    </row>
    <row r="88" spans="5:15" s="61" customFormat="1" ht="20.25">
      <c r="E88" s="72"/>
      <c r="O88" s="177"/>
    </row>
    <row r="89" spans="5:15" s="61" customFormat="1" ht="20.25">
      <c r="E89" s="72"/>
      <c r="O89" s="177"/>
    </row>
    <row r="90" spans="5:15" s="61" customFormat="1" ht="20.25">
      <c r="E90" s="72"/>
      <c r="O90" s="177"/>
    </row>
    <row r="91" spans="5:15" s="61" customFormat="1" ht="20.25">
      <c r="E91" s="72"/>
      <c r="O91" s="177"/>
    </row>
    <row r="92" spans="5:15" s="61" customFormat="1" ht="20.25">
      <c r="E92" s="72"/>
      <c r="O92" s="177"/>
    </row>
    <row r="93" spans="5:15" s="61" customFormat="1" ht="20.25">
      <c r="E93" s="72"/>
      <c r="O93" s="177"/>
    </row>
    <row r="94" spans="5:15" s="61" customFormat="1" ht="20.25">
      <c r="E94" s="72"/>
      <c r="O94" s="177"/>
    </row>
    <row r="95" spans="5:15" s="61" customFormat="1" ht="20.25">
      <c r="E95" s="72"/>
      <c r="O95" s="177"/>
    </row>
    <row r="96" spans="5:15" s="61" customFormat="1" ht="20.25">
      <c r="E96" s="72"/>
      <c r="O96" s="177"/>
    </row>
    <row r="97" spans="5:15" s="61" customFormat="1" ht="20.25">
      <c r="E97" s="72"/>
      <c r="O97" s="177"/>
    </row>
    <row r="98" spans="5:15" s="61" customFormat="1" ht="20.25">
      <c r="E98" s="72"/>
      <c r="O98" s="177"/>
    </row>
    <row r="99" spans="5:15" s="61" customFormat="1" ht="20.25">
      <c r="E99" s="72"/>
      <c r="O99" s="177"/>
    </row>
    <row r="100" spans="5:15" s="61" customFormat="1" ht="20.25">
      <c r="E100" s="72"/>
      <c r="O100" s="177"/>
    </row>
    <row r="101" spans="5:15" s="61" customFormat="1" ht="20.25">
      <c r="E101" s="72"/>
      <c r="O101" s="177"/>
    </row>
    <row r="102" spans="5:15" s="61" customFormat="1" ht="20.25">
      <c r="E102" s="72"/>
      <c r="O102" s="177"/>
    </row>
    <row r="103" spans="5:15" s="61" customFormat="1" ht="20.25">
      <c r="E103" s="72"/>
      <c r="O103" s="177"/>
    </row>
    <row r="104" spans="5:15" s="61" customFormat="1" ht="20.25">
      <c r="E104" s="72"/>
      <c r="O104" s="177"/>
    </row>
    <row r="105" spans="5:15" s="61" customFormat="1" ht="20.25">
      <c r="E105" s="72"/>
      <c r="O105" s="177"/>
    </row>
    <row r="106" spans="5:15" s="61" customFormat="1" ht="20.25">
      <c r="E106" s="72"/>
      <c r="O106" s="177"/>
    </row>
    <row r="107" spans="5:15" s="61" customFormat="1" ht="20.25">
      <c r="E107" s="72"/>
      <c r="O107" s="177"/>
    </row>
    <row r="108" spans="5:15" s="61" customFormat="1" ht="20.25">
      <c r="E108" s="72"/>
      <c r="O108" s="177"/>
    </row>
    <row r="109" spans="5:15" s="61" customFormat="1" ht="20.25">
      <c r="E109" s="72"/>
      <c r="O109" s="177"/>
    </row>
    <row r="110" spans="5:15" s="61" customFormat="1" ht="20.25">
      <c r="E110" s="72"/>
      <c r="O110" s="177"/>
    </row>
    <row r="111" spans="5:15" s="61" customFormat="1" ht="20.25">
      <c r="E111" s="72"/>
      <c r="O111" s="177"/>
    </row>
    <row r="112" spans="5:15" s="61" customFormat="1" ht="20.25">
      <c r="E112" s="72"/>
      <c r="O112" s="177"/>
    </row>
    <row r="113" spans="5:15" s="61" customFormat="1" ht="20.25">
      <c r="E113" s="72"/>
      <c r="O113" s="177"/>
    </row>
    <row r="114" spans="5:15" s="61" customFormat="1" ht="20.25">
      <c r="E114" s="72"/>
      <c r="O114" s="177"/>
    </row>
    <row r="115" spans="5:15" s="61" customFormat="1" ht="20.25">
      <c r="E115" s="72"/>
      <c r="O115" s="177"/>
    </row>
    <row r="116" spans="5:15" s="61" customFormat="1" ht="20.25">
      <c r="E116" s="72"/>
      <c r="O116" s="177"/>
    </row>
    <row r="117" spans="5:15" s="61" customFormat="1" ht="20.25">
      <c r="E117" s="72"/>
      <c r="O117" s="177"/>
    </row>
    <row r="118" spans="5:15" s="61" customFormat="1" ht="20.25">
      <c r="E118" s="72"/>
      <c r="O118" s="177"/>
    </row>
    <row r="119" spans="5:15" s="61" customFormat="1" ht="20.25">
      <c r="E119" s="72"/>
      <c r="O119" s="177"/>
    </row>
    <row r="120" spans="5:15" s="61" customFormat="1" ht="20.25">
      <c r="E120" s="72"/>
      <c r="O120" s="177"/>
    </row>
    <row r="121" spans="5:15" s="61" customFormat="1" ht="20.25">
      <c r="E121" s="72"/>
      <c r="O121" s="177"/>
    </row>
    <row r="122" spans="5:15" s="61" customFormat="1" ht="20.25">
      <c r="E122" s="72"/>
      <c r="O122" s="177"/>
    </row>
    <row r="123" spans="5:15" s="61" customFormat="1" ht="20.25">
      <c r="E123" s="72"/>
      <c r="O123" s="177"/>
    </row>
    <row r="124" spans="5:15" s="61" customFormat="1" ht="20.25">
      <c r="E124" s="72"/>
      <c r="O124" s="177"/>
    </row>
    <row r="125" spans="5:15" s="61" customFormat="1" ht="20.25">
      <c r="E125" s="72"/>
      <c r="O125" s="177"/>
    </row>
    <row r="126" spans="5:15" s="61" customFormat="1" ht="20.25">
      <c r="E126" s="72"/>
      <c r="O126" s="177"/>
    </row>
    <row r="127" spans="5:15" s="61" customFormat="1" ht="20.25">
      <c r="E127" s="72"/>
      <c r="O127" s="177"/>
    </row>
    <row r="128" spans="5:15" s="61" customFormat="1" ht="20.25">
      <c r="E128" s="72"/>
      <c r="O128" s="177"/>
    </row>
    <row r="129" spans="5:15" s="61" customFormat="1" ht="20.25">
      <c r="E129" s="72"/>
      <c r="O129" s="177"/>
    </row>
    <row r="130" spans="5:15" s="61" customFormat="1" ht="20.25">
      <c r="E130" s="72"/>
      <c r="O130" s="177"/>
    </row>
    <row r="131" spans="5:15" s="61" customFormat="1" ht="20.25">
      <c r="E131" s="72"/>
      <c r="O131" s="177"/>
    </row>
    <row r="132" spans="5:15" s="61" customFormat="1" ht="20.25">
      <c r="E132" s="72"/>
      <c r="O132" s="177"/>
    </row>
    <row r="133" spans="5:15" s="61" customFormat="1" ht="20.25">
      <c r="E133" s="72"/>
      <c r="O133" s="177"/>
    </row>
    <row r="134" spans="5:15" s="61" customFormat="1" ht="20.25">
      <c r="E134" s="72"/>
      <c r="O134" s="177"/>
    </row>
    <row r="135" spans="5:15" s="61" customFormat="1" ht="20.25">
      <c r="E135" s="72"/>
      <c r="O135" s="177"/>
    </row>
    <row r="136" spans="5:15" s="61" customFormat="1" ht="20.25">
      <c r="E136" s="72"/>
      <c r="O136" s="177"/>
    </row>
    <row r="137" spans="5:15" s="61" customFormat="1" ht="20.25">
      <c r="E137" s="72"/>
      <c r="O137" s="177"/>
    </row>
    <row r="138" spans="5:15" s="61" customFormat="1" ht="20.25">
      <c r="E138" s="72"/>
      <c r="O138" s="177"/>
    </row>
    <row r="139" spans="5:15" s="61" customFormat="1" ht="20.25">
      <c r="E139" s="72"/>
      <c r="O139" s="177"/>
    </row>
    <row r="140" spans="5:15" s="61" customFormat="1" ht="20.25">
      <c r="E140" s="72"/>
      <c r="O140" s="177"/>
    </row>
    <row r="141" spans="5:15" s="61" customFormat="1" ht="20.25">
      <c r="E141" s="72"/>
      <c r="O141" s="177"/>
    </row>
    <row r="142" spans="5:15" s="61" customFormat="1" ht="20.25">
      <c r="E142" s="72"/>
      <c r="O142" s="177"/>
    </row>
    <row r="143" spans="5:15" s="61" customFormat="1" ht="20.25">
      <c r="E143" s="72"/>
      <c r="O143" s="177"/>
    </row>
    <row r="144" spans="5:15" s="61" customFormat="1" ht="20.25">
      <c r="E144" s="72"/>
      <c r="O144" s="177"/>
    </row>
    <row r="145" spans="5:15" s="61" customFormat="1" ht="20.25">
      <c r="E145" s="72"/>
      <c r="O145" s="177"/>
    </row>
    <row r="146" spans="5:15" s="61" customFormat="1" ht="20.25">
      <c r="E146" s="72"/>
      <c r="O146" s="177"/>
    </row>
    <row r="147" spans="5:15" s="61" customFormat="1" ht="20.25">
      <c r="E147" s="72"/>
      <c r="O147" s="177"/>
    </row>
    <row r="148" spans="5:15" s="61" customFormat="1" ht="20.25">
      <c r="E148" s="72"/>
      <c r="O148" s="177"/>
    </row>
    <row r="149" spans="5:15" s="61" customFormat="1" ht="20.25">
      <c r="E149" s="72"/>
      <c r="O149" s="177"/>
    </row>
    <row r="150" spans="5:15" s="61" customFormat="1" ht="20.25">
      <c r="E150" s="72"/>
      <c r="O150" s="177"/>
    </row>
    <row r="151" spans="5:15" s="61" customFormat="1" ht="20.25">
      <c r="E151" s="72"/>
      <c r="O151" s="177"/>
    </row>
    <row r="152" spans="5:15" s="61" customFormat="1" ht="20.25">
      <c r="E152" s="72"/>
      <c r="O152" s="177"/>
    </row>
    <row r="153" spans="5:15" s="61" customFormat="1" ht="20.25">
      <c r="E153" s="72"/>
      <c r="O153" s="177"/>
    </row>
    <row r="154" spans="5:15" s="61" customFormat="1" ht="20.25">
      <c r="E154" s="72"/>
      <c r="O154" s="177"/>
    </row>
    <row r="155" spans="5:15" s="61" customFormat="1" ht="20.25">
      <c r="E155" s="72"/>
      <c r="O155" s="177"/>
    </row>
    <row r="156" spans="5:15" s="61" customFormat="1" ht="20.25">
      <c r="E156" s="72"/>
      <c r="O156" s="177"/>
    </row>
    <row r="157" spans="5:15" s="61" customFormat="1" ht="20.25">
      <c r="E157" s="72"/>
      <c r="O157" s="177"/>
    </row>
    <row r="158" spans="5:15" s="61" customFormat="1" ht="20.25">
      <c r="E158" s="72"/>
      <c r="O158" s="177"/>
    </row>
    <row r="159" spans="5:15" s="61" customFormat="1" ht="20.25">
      <c r="E159" s="72"/>
      <c r="O159" s="177"/>
    </row>
    <row r="160" spans="5:15" s="61" customFormat="1" ht="20.25">
      <c r="E160" s="72"/>
      <c r="O160" s="177"/>
    </row>
    <row r="161" spans="5:15" s="61" customFormat="1" ht="20.25">
      <c r="E161" s="72"/>
      <c r="O161" s="177"/>
    </row>
    <row r="162" spans="5:15" s="61" customFormat="1" ht="20.25">
      <c r="E162" s="72"/>
      <c r="O162" s="177"/>
    </row>
    <row r="163" spans="5:15" s="61" customFormat="1" ht="20.25">
      <c r="E163" s="72"/>
      <c r="O163" s="177"/>
    </row>
    <row r="164" spans="5:15" s="61" customFormat="1" ht="20.25">
      <c r="E164" s="72"/>
      <c r="O164" s="177"/>
    </row>
    <row r="165" spans="5:15" s="61" customFormat="1" ht="20.25">
      <c r="E165" s="72"/>
      <c r="O165" s="177"/>
    </row>
    <row r="166" spans="5:15" s="61" customFormat="1" ht="20.25">
      <c r="E166" s="72"/>
      <c r="O166" s="177"/>
    </row>
    <row r="167" spans="5:15" s="61" customFormat="1" ht="20.25">
      <c r="E167" s="72"/>
      <c r="O167" s="177"/>
    </row>
    <row r="168" spans="5:15" s="61" customFormat="1" ht="20.25">
      <c r="E168" s="72"/>
      <c r="O168" s="177"/>
    </row>
    <row r="169" spans="5:15" s="61" customFormat="1" ht="20.25">
      <c r="E169" s="72"/>
      <c r="O169" s="177"/>
    </row>
    <row r="170" spans="5:15" s="61" customFormat="1" ht="20.25">
      <c r="E170" s="72"/>
      <c r="O170" s="177"/>
    </row>
    <row r="171" spans="5:15" s="61" customFormat="1" ht="20.25">
      <c r="E171" s="72"/>
      <c r="O171" s="177"/>
    </row>
    <row r="172" spans="5:15" s="61" customFormat="1" ht="20.25">
      <c r="E172" s="72"/>
      <c r="O172" s="177"/>
    </row>
    <row r="173" spans="5:15" s="61" customFormat="1" ht="20.25">
      <c r="E173" s="72"/>
      <c r="O173" s="177"/>
    </row>
    <row r="174" spans="5:15" s="61" customFormat="1" ht="20.25">
      <c r="E174" s="72"/>
      <c r="O174" s="177"/>
    </row>
    <row r="175" spans="5:15" s="61" customFormat="1" ht="20.25">
      <c r="E175" s="72"/>
      <c r="O175" s="177"/>
    </row>
    <row r="176" spans="5:15" s="61" customFormat="1" ht="20.25">
      <c r="E176" s="72"/>
      <c r="O176" s="177"/>
    </row>
    <row r="177" spans="5:15" s="61" customFormat="1" ht="20.25">
      <c r="E177" s="72"/>
      <c r="O177" s="177"/>
    </row>
    <row r="178" spans="5:15" s="61" customFormat="1" ht="20.25">
      <c r="E178" s="72"/>
      <c r="O178" s="177"/>
    </row>
    <row r="179" spans="5:15" s="61" customFormat="1" ht="20.25">
      <c r="E179" s="72"/>
      <c r="O179" s="177"/>
    </row>
    <row r="180" spans="5:15" s="61" customFormat="1" ht="20.25">
      <c r="E180" s="72"/>
      <c r="O180" s="177"/>
    </row>
    <row r="181" spans="5:15" s="61" customFormat="1" ht="20.25">
      <c r="E181" s="72"/>
      <c r="O181" s="177"/>
    </row>
    <row r="182" spans="5:15" s="61" customFormat="1" ht="20.25">
      <c r="E182" s="72"/>
      <c r="O182" s="177"/>
    </row>
    <row r="183" spans="5:15" s="61" customFormat="1" ht="20.25">
      <c r="E183" s="72"/>
      <c r="O183" s="177"/>
    </row>
    <row r="184" spans="5:15" s="61" customFormat="1" ht="20.25">
      <c r="E184" s="72"/>
      <c r="O184" s="177"/>
    </row>
    <row r="185" spans="5:15" s="61" customFormat="1" ht="20.25">
      <c r="E185" s="72"/>
      <c r="O185" s="177"/>
    </row>
    <row r="186" spans="5:15" s="61" customFormat="1" ht="20.25">
      <c r="E186" s="72"/>
      <c r="O186" s="177"/>
    </row>
    <row r="187" spans="5:15" s="61" customFormat="1" ht="20.25">
      <c r="E187" s="72"/>
      <c r="O187" s="177"/>
    </row>
    <row r="188" spans="5:15" s="61" customFormat="1" ht="20.25">
      <c r="E188" s="72"/>
      <c r="O188" s="177"/>
    </row>
    <row r="189" spans="5:15" s="61" customFormat="1" ht="20.25">
      <c r="E189" s="72"/>
      <c r="O189" s="177"/>
    </row>
    <row r="190" spans="5:15" s="61" customFormat="1" ht="20.25">
      <c r="E190" s="72"/>
      <c r="O190" s="177"/>
    </row>
    <row r="191" spans="5:15" s="61" customFormat="1" ht="20.25">
      <c r="E191" s="72"/>
      <c r="O191" s="177"/>
    </row>
    <row r="192" spans="5:15" s="61" customFormat="1" ht="20.25">
      <c r="E192" s="72"/>
      <c r="O192" s="177"/>
    </row>
    <row r="193" spans="5:15" s="61" customFormat="1" ht="20.25">
      <c r="E193" s="72"/>
      <c r="O193" s="177"/>
    </row>
    <row r="194" spans="5:15" s="61" customFormat="1" ht="20.25">
      <c r="E194" s="72"/>
      <c r="O194" s="177"/>
    </row>
    <row r="195" spans="5:15" s="61" customFormat="1" ht="20.25">
      <c r="E195" s="72"/>
      <c r="O195" s="177"/>
    </row>
    <row r="196" spans="5:15" s="61" customFormat="1" ht="20.25">
      <c r="E196" s="72"/>
      <c r="O196" s="177"/>
    </row>
    <row r="197" spans="5:15" s="61" customFormat="1" ht="20.25">
      <c r="E197" s="72"/>
      <c r="O197" s="177"/>
    </row>
    <row r="198" spans="5:15" s="61" customFormat="1" ht="20.25">
      <c r="E198" s="72"/>
      <c r="O198" s="177"/>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540" t="s">
        <v>472</v>
      </c>
      <c r="C4" s="541"/>
      <c r="D4" s="541"/>
      <c r="E4" s="542" t="s">
        <v>473</v>
      </c>
      <c r="F4" s="542"/>
      <c r="G4" s="542"/>
      <c r="H4" s="542"/>
      <c r="I4" s="543"/>
      <c r="Q4" s="544" t="s">
        <v>474</v>
      </c>
      <c r="R4" s="544"/>
    </row>
    <row r="5" spans="2:19">
      <c r="B5" s="540"/>
      <c r="C5" s="541"/>
      <c r="D5" s="541"/>
      <c r="E5" s="542"/>
      <c r="F5" s="542"/>
      <c r="G5" s="542"/>
      <c r="H5" s="542"/>
      <c r="I5" s="543"/>
      <c r="Q5" s="544"/>
      <c r="R5" s="544"/>
    </row>
    <row r="6" spans="2:19">
      <c r="B6" s="540"/>
      <c r="C6" s="541"/>
      <c r="D6" s="541"/>
      <c r="E6" s="542"/>
      <c r="F6" s="542"/>
      <c r="G6" s="542"/>
      <c r="H6" s="542"/>
      <c r="I6" s="543"/>
      <c r="Q6" s="544"/>
      <c r="R6" s="544"/>
    </row>
    <row r="7" spans="2:19" ht="15.75" thickBot="1">
      <c r="B7" s="99"/>
      <c r="I7" s="100"/>
    </row>
    <row r="8" spans="2:19" ht="62.25" customHeight="1" thickBot="1">
      <c r="B8" s="545" t="s">
        <v>422</v>
      </c>
      <c r="C8" s="546"/>
      <c r="D8" s="43" t="s">
        <v>475</v>
      </c>
      <c r="E8" s="44">
        <v>5</v>
      </c>
      <c r="F8" s="44">
        <v>10</v>
      </c>
      <c r="G8" s="44">
        <v>15</v>
      </c>
      <c r="H8" s="44">
        <v>20</v>
      </c>
      <c r="I8" s="101">
        <v>25</v>
      </c>
      <c r="K8" s="547" t="s">
        <v>476</v>
      </c>
      <c r="L8" s="548"/>
      <c r="M8" s="548"/>
      <c r="N8" s="548"/>
      <c r="O8" s="548"/>
      <c r="P8" s="549"/>
      <c r="Q8" s="550" t="s">
        <v>477</v>
      </c>
      <c r="R8" s="550"/>
      <c r="S8" s="17" t="s">
        <v>478</v>
      </c>
    </row>
    <row r="9" spans="2:19" ht="62.25" customHeight="1" thickBot="1">
      <c r="B9" s="545"/>
      <c r="C9" s="546"/>
      <c r="D9" s="43" t="s">
        <v>479</v>
      </c>
      <c r="E9" s="45">
        <v>4</v>
      </c>
      <c r="F9" s="45">
        <v>8</v>
      </c>
      <c r="G9" s="44">
        <v>12</v>
      </c>
      <c r="H9" s="44">
        <v>16</v>
      </c>
      <c r="I9" s="101">
        <v>20</v>
      </c>
      <c r="K9" s="551" t="s">
        <v>480</v>
      </c>
      <c r="L9" s="552"/>
      <c r="M9" s="552"/>
      <c r="N9" s="552"/>
      <c r="O9" s="552"/>
      <c r="P9" s="552"/>
      <c r="Q9" s="553" t="s">
        <v>481</v>
      </c>
      <c r="R9" s="554"/>
      <c r="S9" s="17" t="s">
        <v>482</v>
      </c>
    </row>
    <row r="10" spans="2:19" ht="62.25" customHeight="1" thickBot="1">
      <c r="B10" s="545"/>
      <c r="C10" s="546"/>
      <c r="D10" s="43" t="s">
        <v>483</v>
      </c>
      <c r="E10" s="45">
        <v>3</v>
      </c>
      <c r="F10" s="45">
        <v>6</v>
      </c>
      <c r="G10" s="45">
        <v>9</v>
      </c>
      <c r="H10" s="44">
        <v>12</v>
      </c>
      <c r="I10" s="101">
        <v>15</v>
      </c>
      <c r="K10" s="555" t="s">
        <v>445</v>
      </c>
      <c r="L10" s="556"/>
      <c r="M10" s="556"/>
      <c r="N10" s="556"/>
      <c r="O10" s="556"/>
      <c r="P10" s="556"/>
      <c r="Q10" s="550" t="s">
        <v>484</v>
      </c>
      <c r="R10" s="550"/>
      <c r="S10" s="17" t="s">
        <v>485</v>
      </c>
    </row>
    <row r="11" spans="2:19" ht="62.25" customHeight="1">
      <c r="B11" s="545"/>
      <c r="C11" s="546"/>
      <c r="D11" s="43" t="s">
        <v>486</v>
      </c>
      <c r="E11" s="46">
        <v>2</v>
      </c>
      <c r="F11" s="45">
        <v>4</v>
      </c>
      <c r="G11" s="45">
        <v>6</v>
      </c>
      <c r="H11" s="44">
        <v>8</v>
      </c>
      <c r="I11" s="101">
        <v>10</v>
      </c>
      <c r="K11" s="557" t="s">
        <v>487</v>
      </c>
      <c r="L11" s="558"/>
      <c r="M11" s="558"/>
      <c r="N11" s="558"/>
      <c r="O11" s="558"/>
      <c r="P11" s="558"/>
      <c r="Q11" s="550" t="s">
        <v>419</v>
      </c>
      <c r="R11" s="559"/>
      <c r="S11" s="17" t="s">
        <v>419</v>
      </c>
    </row>
    <row r="12" spans="2:19" ht="62.25" customHeight="1">
      <c r="B12" s="545"/>
      <c r="C12" s="546"/>
      <c r="D12" s="43" t="s">
        <v>488</v>
      </c>
      <c r="E12" s="46">
        <v>1</v>
      </c>
      <c r="F12" s="46">
        <v>2</v>
      </c>
      <c r="G12" s="45">
        <v>3</v>
      </c>
      <c r="H12" s="44">
        <v>4</v>
      </c>
      <c r="I12" s="101">
        <v>5</v>
      </c>
    </row>
    <row r="13" spans="2:19" ht="62.25" customHeight="1" thickBot="1">
      <c r="B13" s="102"/>
      <c r="C13" s="538" t="s">
        <v>489</v>
      </c>
      <c r="D13" s="539"/>
      <c r="E13" s="103" t="s">
        <v>490</v>
      </c>
      <c r="F13" s="103" t="s">
        <v>491</v>
      </c>
      <c r="G13" s="103" t="s">
        <v>492</v>
      </c>
      <c r="H13" s="103" t="s">
        <v>493</v>
      </c>
      <c r="I13" s="104" t="s">
        <v>494</v>
      </c>
    </row>
    <row r="17" spans="4:6">
      <c r="D17" s="17"/>
      <c r="E17" s="17"/>
      <c r="F17" s="17"/>
    </row>
    <row r="18" spans="4:6" ht="15.75">
      <c r="D18" s="22" t="s">
        <v>495</v>
      </c>
      <c r="E18" s="105" t="s">
        <v>487</v>
      </c>
      <c r="F18" s="105">
        <v>1</v>
      </c>
    </row>
    <row r="19" spans="4:6">
      <c r="D19" s="22" t="s">
        <v>496</v>
      </c>
      <c r="E19" s="22" t="s">
        <v>487</v>
      </c>
      <c r="F19" s="22">
        <v>2</v>
      </c>
    </row>
    <row r="20" spans="4:6">
      <c r="D20" s="22" t="s">
        <v>497</v>
      </c>
      <c r="E20" s="22" t="s">
        <v>445</v>
      </c>
      <c r="F20" s="22">
        <v>2</v>
      </c>
    </row>
    <row r="21" spans="4:6">
      <c r="D21" s="22" t="s">
        <v>498</v>
      </c>
      <c r="E21" s="22" t="s">
        <v>499</v>
      </c>
      <c r="F21" s="22">
        <v>3</v>
      </c>
    </row>
    <row r="22" spans="4:6">
      <c r="D22" s="22" t="s">
        <v>500</v>
      </c>
      <c r="E22" s="22" t="s">
        <v>476</v>
      </c>
      <c r="F22" s="22">
        <v>4</v>
      </c>
    </row>
    <row r="23" spans="4:6">
      <c r="D23" s="22" t="s">
        <v>501</v>
      </c>
      <c r="E23" s="22" t="s">
        <v>487</v>
      </c>
      <c r="F23" s="22">
        <v>1</v>
      </c>
    </row>
    <row r="24" spans="4:6">
      <c r="D24" s="22" t="s">
        <v>502</v>
      </c>
      <c r="E24" s="22" t="s">
        <v>445</v>
      </c>
      <c r="F24" s="22">
        <v>2</v>
      </c>
    </row>
    <row r="25" spans="4:6">
      <c r="D25" s="22" t="s">
        <v>503</v>
      </c>
      <c r="E25" s="22" t="s">
        <v>445</v>
      </c>
      <c r="F25" s="22">
        <v>2</v>
      </c>
    </row>
    <row r="26" spans="4:6">
      <c r="D26" s="22" t="s">
        <v>504</v>
      </c>
      <c r="E26" s="22" t="s">
        <v>480</v>
      </c>
      <c r="F26" s="22">
        <v>3</v>
      </c>
    </row>
    <row r="27" spans="4:6">
      <c r="D27" s="22" t="s">
        <v>505</v>
      </c>
      <c r="E27" s="22" t="s">
        <v>476</v>
      </c>
      <c r="F27" s="22">
        <v>4</v>
      </c>
    </row>
    <row r="28" spans="4:6">
      <c r="D28" s="22" t="s">
        <v>506</v>
      </c>
      <c r="E28" s="22" t="s">
        <v>445</v>
      </c>
      <c r="F28" s="22">
        <v>2</v>
      </c>
    </row>
    <row r="29" spans="4:6">
      <c r="D29" s="22" t="s">
        <v>507</v>
      </c>
      <c r="E29" s="22" t="s">
        <v>445</v>
      </c>
      <c r="F29" s="22">
        <v>2</v>
      </c>
    </row>
    <row r="30" spans="4:6">
      <c r="D30" s="22" t="s">
        <v>508</v>
      </c>
      <c r="E30" s="22" t="s">
        <v>445</v>
      </c>
      <c r="F30" s="22">
        <v>2</v>
      </c>
    </row>
    <row r="31" spans="4:6">
      <c r="D31" s="22" t="s">
        <v>509</v>
      </c>
      <c r="E31" s="22" t="s">
        <v>480</v>
      </c>
      <c r="F31" s="22">
        <v>3</v>
      </c>
    </row>
    <row r="32" spans="4:6">
      <c r="D32" s="22" t="s">
        <v>510</v>
      </c>
      <c r="E32" s="22" t="s">
        <v>476</v>
      </c>
      <c r="F32" s="22">
        <v>4</v>
      </c>
    </row>
    <row r="33" spans="4:6">
      <c r="D33" s="22" t="s">
        <v>511</v>
      </c>
      <c r="E33" s="22" t="s">
        <v>445</v>
      </c>
      <c r="F33" s="22">
        <v>2</v>
      </c>
    </row>
    <row r="34" spans="4:6">
      <c r="D34" s="22" t="s">
        <v>512</v>
      </c>
      <c r="E34" s="22" t="s">
        <v>445</v>
      </c>
      <c r="F34" s="22">
        <v>2</v>
      </c>
    </row>
    <row r="35" spans="4:6">
      <c r="D35" s="22" t="s">
        <v>513</v>
      </c>
      <c r="E35" s="22" t="s">
        <v>480</v>
      </c>
      <c r="F35" s="22">
        <v>3</v>
      </c>
    </row>
    <row r="36" spans="4:6">
      <c r="D36" s="22" t="s">
        <v>514</v>
      </c>
      <c r="E36" s="22" t="s">
        <v>480</v>
      </c>
      <c r="F36" s="22">
        <v>3</v>
      </c>
    </row>
    <row r="37" spans="4:6">
      <c r="D37" s="22" t="s">
        <v>515</v>
      </c>
      <c r="E37" s="22" t="s">
        <v>476</v>
      </c>
      <c r="F37" s="22">
        <v>4</v>
      </c>
    </row>
    <row r="38" spans="4:6">
      <c r="D38" s="22" t="s">
        <v>516</v>
      </c>
      <c r="E38" s="22" t="s">
        <v>480</v>
      </c>
      <c r="F38" s="22">
        <v>3</v>
      </c>
    </row>
    <row r="39" spans="4:6">
      <c r="D39" s="22" t="s">
        <v>517</v>
      </c>
      <c r="E39" s="22" t="s">
        <v>480</v>
      </c>
      <c r="F39" s="22">
        <v>3</v>
      </c>
    </row>
    <row r="40" spans="4:6">
      <c r="D40" s="22" t="s">
        <v>518</v>
      </c>
      <c r="E40" s="22" t="s">
        <v>480</v>
      </c>
      <c r="F40" s="22">
        <v>3</v>
      </c>
    </row>
    <row r="41" spans="4:6">
      <c r="D41" s="22" t="s">
        <v>519</v>
      </c>
      <c r="E41" s="22" t="s">
        <v>480</v>
      </c>
      <c r="F41" s="22">
        <v>3</v>
      </c>
    </row>
    <row r="42" spans="4:6">
      <c r="D42" s="22" t="s">
        <v>520</v>
      </c>
      <c r="E42" s="22" t="s">
        <v>476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69"/>
  <sheetViews>
    <sheetView showGridLines="0" tabSelected="1" zoomScale="80" zoomScaleNormal="80" workbookViewId="0">
      <selection activeCell="C75" sqref="C75"/>
    </sheetView>
  </sheetViews>
  <sheetFormatPr baseColWidth="10" defaultColWidth="11.42578125" defaultRowHeight="15"/>
  <cols>
    <col min="1" max="1" width="9"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55.28515625" customWidth="1"/>
    <col min="14" max="169" width="11.42578125" style="3"/>
  </cols>
  <sheetData>
    <row r="1" spans="1:271" s="19" customFormat="1" ht="16.5" customHeight="1">
      <c r="A1" s="579"/>
      <c r="B1" s="580"/>
      <c r="C1" s="583"/>
      <c r="D1" s="583"/>
      <c r="E1" s="583"/>
      <c r="F1" s="583"/>
      <c r="G1" s="583"/>
      <c r="H1" s="583"/>
      <c r="I1" s="583"/>
      <c r="J1" s="584"/>
      <c r="K1" s="576"/>
      <c r="L1" s="576"/>
      <c r="M1" s="5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1"/>
      <c r="B2" s="582"/>
      <c r="C2" s="585"/>
      <c r="D2" s="585"/>
      <c r="E2" s="585"/>
      <c r="F2" s="585"/>
      <c r="G2" s="585"/>
      <c r="H2" s="585"/>
      <c r="I2" s="585"/>
      <c r="J2" s="586"/>
      <c r="K2" s="576"/>
      <c r="L2" s="576"/>
      <c r="M2" s="5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5"/>
      <c r="D3" s="585"/>
      <c r="E3" s="585"/>
      <c r="F3" s="585"/>
      <c r="G3" s="585"/>
      <c r="H3" s="585"/>
      <c r="I3" s="585"/>
      <c r="J3" s="586"/>
      <c r="K3" s="576"/>
      <c r="L3" s="576"/>
      <c r="M3" s="5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7" t="s">
        <v>307</v>
      </c>
      <c r="B4" s="578"/>
      <c r="C4" s="590" t="s">
        <v>308</v>
      </c>
      <c r="D4" s="591"/>
      <c r="E4" s="591"/>
      <c r="F4" s="591"/>
      <c r="G4" s="591"/>
      <c r="H4" s="591"/>
      <c r="I4" s="591"/>
      <c r="J4" s="591"/>
      <c r="K4" s="591"/>
      <c r="L4" s="591"/>
      <c r="M4" s="592"/>
      <c r="N4" s="182"/>
      <c r="O4" s="182"/>
      <c r="P4" s="182"/>
      <c r="Q4" s="182"/>
      <c r="R4" s="182"/>
      <c r="S4" s="182"/>
      <c r="T4" s="182"/>
      <c r="U4" s="182"/>
      <c r="V4" s="18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77" t="s">
        <v>309</v>
      </c>
      <c r="B5" s="578"/>
      <c r="C5" s="587" t="s">
        <v>521</v>
      </c>
      <c r="D5" s="588"/>
      <c r="E5" s="588"/>
      <c r="F5" s="588"/>
      <c r="G5" s="588"/>
      <c r="H5" s="588"/>
      <c r="I5" s="588"/>
      <c r="J5" s="588"/>
      <c r="K5" s="588"/>
      <c r="L5" s="588"/>
      <c r="M5" s="589"/>
      <c r="N5" s="181"/>
      <c r="O5" s="181"/>
      <c r="P5" s="181"/>
      <c r="Q5" s="181"/>
      <c r="R5" s="181"/>
      <c r="S5" s="181"/>
      <c r="T5" s="181"/>
      <c r="U5" s="181"/>
      <c r="V5" s="18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6" t="s">
        <v>311</v>
      </c>
      <c r="B6" s="567"/>
      <c r="C6" s="568" t="s">
        <v>312</v>
      </c>
      <c r="D6" s="568"/>
      <c r="E6" s="568"/>
      <c r="F6" s="568"/>
      <c r="G6" s="569"/>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70" t="s">
        <v>522</v>
      </c>
      <c r="B7" s="571"/>
      <c r="C7" s="572"/>
      <c r="D7" s="573" t="s">
        <v>523</v>
      </c>
      <c r="E7" s="573"/>
      <c r="F7" s="573"/>
      <c r="G7" s="574" t="s">
        <v>524</v>
      </c>
      <c r="H7" s="560" t="s">
        <v>525</v>
      </c>
      <c r="I7" s="562" t="s">
        <v>526</v>
      </c>
      <c r="J7" s="563"/>
      <c r="K7" s="562" t="s">
        <v>527</v>
      </c>
      <c r="L7" s="563"/>
      <c r="M7" s="564" t="s">
        <v>528</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3" t="s">
        <v>40</v>
      </c>
      <c r="B8" s="33" t="s">
        <v>249</v>
      </c>
      <c r="C8" s="34" t="s">
        <v>251</v>
      </c>
      <c r="D8" s="28" t="s">
        <v>261</v>
      </c>
      <c r="E8" s="28" t="s">
        <v>529</v>
      </c>
      <c r="F8" s="28" t="s">
        <v>530</v>
      </c>
      <c r="G8" s="575"/>
      <c r="H8" s="561"/>
      <c r="I8" s="29" t="s">
        <v>531</v>
      </c>
      <c r="J8" s="29" t="s">
        <v>532</v>
      </c>
      <c r="K8" s="29" t="s">
        <v>533</v>
      </c>
      <c r="L8" s="29" t="s">
        <v>534</v>
      </c>
      <c r="M8" s="565"/>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c r="A9" s="162"/>
      <c r="B9" s="163"/>
      <c r="C9" s="163"/>
      <c r="D9" s="163"/>
      <c r="E9" s="163"/>
      <c r="F9" s="163"/>
      <c r="G9" s="163"/>
      <c r="H9" s="184"/>
      <c r="I9" s="184"/>
      <c r="J9" s="184"/>
      <c r="K9" s="184"/>
      <c r="L9" s="184"/>
      <c r="M9" s="185"/>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00">
        <f>'7. Mapa Final'!A10</f>
        <v>1</v>
      </c>
      <c r="B10" s="600" t="str">
        <f>'7. Mapa Final'!B10</f>
        <v xml:space="preserve">El Sistema Integrado de Gestión (SIGCMA) no aporta al mejoramiento institucional. </v>
      </c>
      <c r="C10" s="600" t="str">
        <f>'7. Mapa Final'!C10</f>
        <v>Posibilidad de que la implementación de los sistemas de gestión no cumplan con sus objetivos, al no  contribuir con el mejoramiento institucional</v>
      </c>
      <c r="D10" s="611" t="str">
        <f>'7. Mapa Final'!J10</f>
        <v>Muy Baja - 1</v>
      </c>
      <c r="E10" s="615" t="str">
        <f>'7. Mapa Final'!K10</f>
        <v>Menor - 2</v>
      </c>
      <c r="F10" s="605" t="str">
        <f>'7. Mapa Final'!M10</f>
        <v>Bajo - 2</v>
      </c>
      <c r="G10" s="519" t="s">
        <v>419</v>
      </c>
      <c r="H10" s="608" t="s">
        <v>535</v>
      </c>
      <c r="I10" s="593"/>
      <c r="J10" s="593" t="s">
        <v>7</v>
      </c>
      <c r="K10" s="596">
        <v>45658</v>
      </c>
      <c r="L10" s="596">
        <v>45747</v>
      </c>
      <c r="M10" s="597" t="s">
        <v>536</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01"/>
      <c r="B11" s="601"/>
      <c r="C11" s="601"/>
      <c r="D11" s="612"/>
      <c r="E11" s="616"/>
      <c r="F11" s="606"/>
      <c r="G11" s="519"/>
      <c r="H11" s="609"/>
      <c r="I11" s="594"/>
      <c r="J11" s="594"/>
      <c r="K11" s="594"/>
      <c r="L11" s="594"/>
      <c r="M11" s="59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01"/>
      <c r="B12" s="601"/>
      <c r="C12" s="601"/>
      <c r="D12" s="612"/>
      <c r="E12" s="616"/>
      <c r="F12" s="606"/>
      <c r="G12" s="519"/>
      <c r="H12" s="609"/>
      <c r="I12" s="594"/>
      <c r="J12" s="594"/>
      <c r="K12" s="594"/>
      <c r="L12" s="594"/>
      <c r="M12" s="59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01"/>
      <c r="B13" s="601"/>
      <c r="C13" s="601"/>
      <c r="D13" s="612"/>
      <c r="E13" s="616"/>
      <c r="F13" s="606"/>
      <c r="G13" s="519"/>
      <c r="H13" s="609"/>
      <c r="I13" s="594"/>
      <c r="J13" s="594"/>
      <c r="K13" s="594"/>
      <c r="L13" s="594"/>
      <c r="M13" s="59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01"/>
      <c r="B14" s="601"/>
      <c r="C14" s="601"/>
      <c r="D14" s="612"/>
      <c r="E14" s="616"/>
      <c r="F14" s="606"/>
      <c r="G14" s="519"/>
      <c r="H14" s="609"/>
      <c r="I14" s="594"/>
      <c r="J14" s="594"/>
      <c r="K14" s="594"/>
      <c r="L14" s="594"/>
      <c r="M14" s="59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01"/>
      <c r="B15" s="601"/>
      <c r="C15" s="601"/>
      <c r="D15" s="612"/>
      <c r="E15" s="616"/>
      <c r="F15" s="606"/>
      <c r="G15" s="519"/>
      <c r="H15" s="609"/>
      <c r="I15" s="594"/>
      <c r="J15" s="594"/>
      <c r="K15" s="594"/>
      <c r="L15" s="594"/>
      <c r="M15" s="59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01"/>
      <c r="B16" s="601"/>
      <c r="C16" s="601"/>
      <c r="D16" s="612"/>
      <c r="E16" s="616"/>
      <c r="F16" s="606"/>
      <c r="G16" s="519"/>
      <c r="H16" s="609"/>
      <c r="I16" s="594"/>
      <c r="J16" s="594"/>
      <c r="K16" s="594"/>
      <c r="L16" s="594"/>
      <c r="M16" s="59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01"/>
      <c r="B17" s="601"/>
      <c r="C17" s="601"/>
      <c r="D17" s="613"/>
      <c r="E17" s="617"/>
      <c r="F17" s="606"/>
      <c r="G17" s="519"/>
      <c r="H17" s="609"/>
      <c r="I17" s="594"/>
      <c r="J17" s="594"/>
      <c r="K17" s="594"/>
      <c r="L17" s="594"/>
      <c r="M17" s="59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01"/>
      <c r="B18" s="601"/>
      <c r="C18" s="601"/>
      <c r="D18" s="613"/>
      <c r="E18" s="617"/>
      <c r="F18" s="606"/>
      <c r="G18" s="519"/>
      <c r="H18" s="609"/>
      <c r="I18" s="594"/>
      <c r="J18" s="594"/>
      <c r="K18" s="594"/>
      <c r="L18" s="594"/>
      <c r="M18" s="59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c r="A19" s="602"/>
      <c r="B19" s="602"/>
      <c r="C19" s="602"/>
      <c r="D19" s="614"/>
      <c r="E19" s="618"/>
      <c r="F19" s="607"/>
      <c r="G19" s="518"/>
      <c r="H19" s="610"/>
      <c r="I19" s="595"/>
      <c r="J19" s="595"/>
      <c r="K19" s="595"/>
      <c r="L19" s="595"/>
      <c r="M19" s="59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00">
        <f>'7. Mapa Final'!A20</f>
        <v>2</v>
      </c>
      <c r="B20" s="600" t="str">
        <f>'7. Mapa Final'!B20</f>
        <v>Incumplimiento de las metas establecidas en los planes de mejoramiento</v>
      </c>
      <c r="C20" s="600" t="str">
        <f>'7. Mapa Final'!C20</f>
        <v>Posibilidad de Incumplimiento de las metas establecidas por la elaboración de planes de mejoramiento que no atienden a las necesidades identificadas.</v>
      </c>
      <c r="D20" s="611" t="str">
        <f>'7. Mapa Final'!J20</f>
        <v>Muy Baja - 1</v>
      </c>
      <c r="E20" s="615" t="str">
        <f>'7. Mapa Final'!K20</f>
        <v>Menor - 2</v>
      </c>
      <c r="F20" s="605" t="str">
        <f>'7. Mapa Final'!M20</f>
        <v>Bajo - 2</v>
      </c>
      <c r="G20" s="519" t="s">
        <v>419</v>
      </c>
      <c r="H20" s="608" t="s">
        <v>537</v>
      </c>
      <c r="I20" s="593"/>
      <c r="J20" s="593" t="s">
        <v>7</v>
      </c>
      <c r="K20" s="596">
        <v>45658</v>
      </c>
      <c r="L20" s="596">
        <v>45747</v>
      </c>
      <c r="M20" s="597" t="s">
        <v>538</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01"/>
      <c r="B21" s="601"/>
      <c r="C21" s="601"/>
      <c r="D21" s="612"/>
      <c r="E21" s="616"/>
      <c r="F21" s="606"/>
      <c r="G21" s="519"/>
      <c r="H21" s="609"/>
      <c r="I21" s="594"/>
      <c r="J21" s="594"/>
      <c r="K21" s="594"/>
      <c r="L21" s="594"/>
      <c r="M21" s="60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01"/>
      <c r="B22" s="601"/>
      <c r="C22" s="601"/>
      <c r="D22" s="612"/>
      <c r="E22" s="616"/>
      <c r="F22" s="606"/>
      <c r="G22" s="519"/>
      <c r="H22" s="609"/>
      <c r="I22" s="594"/>
      <c r="J22" s="594"/>
      <c r="K22" s="594"/>
      <c r="L22" s="594"/>
      <c r="M22" s="60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01"/>
      <c r="B23" s="601"/>
      <c r="C23" s="601"/>
      <c r="D23" s="612"/>
      <c r="E23" s="616"/>
      <c r="F23" s="606"/>
      <c r="G23" s="519"/>
      <c r="H23" s="609"/>
      <c r="I23" s="594"/>
      <c r="J23" s="594"/>
      <c r="K23" s="594"/>
      <c r="L23" s="594"/>
      <c r="M23" s="60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01"/>
      <c r="B24" s="601"/>
      <c r="C24" s="601"/>
      <c r="D24" s="612"/>
      <c r="E24" s="616"/>
      <c r="F24" s="606"/>
      <c r="G24" s="519"/>
      <c r="H24" s="609"/>
      <c r="I24" s="594"/>
      <c r="J24" s="594"/>
      <c r="K24" s="594"/>
      <c r="L24" s="594"/>
      <c r="M24" s="60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01"/>
      <c r="B25" s="601"/>
      <c r="C25" s="601"/>
      <c r="D25" s="612"/>
      <c r="E25" s="616"/>
      <c r="F25" s="606"/>
      <c r="G25" s="519"/>
      <c r="H25" s="609"/>
      <c r="I25" s="594"/>
      <c r="J25" s="594"/>
      <c r="K25" s="594"/>
      <c r="L25" s="594"/>
      <c r="M25" s="603"/>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01"/>
      <c r="B26" s="601"/>
      <c r="C26" s="601"/>
      <c r="D26" s="612"/>
      <c r="E26" s="616"/>
      <c r="F26" s="606"/>
      <c r="G26" s="519"/>
      <c r="H26" s="609"/>
      <c r="I26" s="594"/>
      <c r="J26" s="594"/>
      <c r="K26" s="594"/>
      <c r="L26" s="594"/>
      <c r="M26" s="603"/>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01"/>
      <c r="B27" s="601"/>
      <c r="C27" s="601"/>
      <c r="D27" s="613"/>
      <c r="E27" s="617"/>
      <c r="F27" s="606"/>
      <c r="G27" s="519"/>
      <c r="H27" s="609"/>
      <c r="I27" s="594"/>
      <c r="J27" s="594"/>
      <c r="K27" s="594"/>
      <c r="L27" s="594"/>
      <c r="M27" s="603"/>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01"/>
      <c r="B28" s="601"/>
      <c r="C28" s="601"/>
      <c r="D28" s="613"/>
      <c r="E28" s="617"/>
      <c r="F28" s="606"/>
      <c r="G28" s="519"/>
      <c r="H28" s="609"/>
      <c r="I28" s="594"/>
      <c r="J28" s="594"/>
      <c r="K28" s="594"/>
      <c r="L28" s="594"/>
      <c r="M28" s="603"/>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c r="A29" s="602"/>
      <c r="B29" s="602"/>
      <c r="C29" s="602"/>
      <c r="D29" s="614"/>
      <c r="E29" s="618"/>
      <c r="F29" s="607"/>
      <c r="G29" s="518"/>
      <c r="H29" s="610"/>
      <c r="I29" s="595"/>
      <c r="J29" s="595"/>
      <c r="K29" s="595"/>
      <c r="L29" s="595"/>
      <c r="M29" s="604"/>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3.9" customHeight="1">
      <c r="A30" s="600">
        <f>'7. Mapa Final'!A30</f>
        <v>3</v>
      </c>
      <c r="B30" s="600" t="str">
        <f>'7. Mapa Final'!B30</f>
        <v>Incumplimiento de las metas establecidas por falta de personal</v>
      </c>
      <c r="C30" s="600" t="str">
        <f>'7. Mapa Final'!C30</f>
        <v>Posibilidad de incumplimiento de las metas establecidas por falta de creación de cargos para el apoyo para el SIGCMA.</v>
      </c>
      <c r="D30" s="611" t="str">
        <f>'7. Mapa Final'!J30</f>
        <v>Muy Baja - 1</v>
      </c>
      <c r="E30" s="615" t="str">
        <f>'7. Mapa Final'!K30</f>
        <v>Menor - 2</v>
      </c>
      <c r="F30" s="605" t="str">
        <f>'7. Mapa Final'!M30</f>
        <v>Bajo - 2</v>
      </c>
      <c r="G30" s="519" t="s">
        <v>419</v>
      </c>
      <c r="H30" s="619" t="s">
        <v>539</v>
      </c>
      <c r="I30" s="593"/>
      <c r="J30" s="593" t="s">
        <v>7</v>
      </c>
      <c r="K30" s="596">
        <v>45658</v>
      </c>
      <c r="L30" s="596">
        <v>45747</v>
      </c>
      <c r="M30" s="597" t="s">
        <v>540</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601"/>
      <c r="B31" s="601"/>
      <c r="C31" s="601"/>
      <c r="D31" s="612"/>
      <c r="E31" s="616"/>
      <c r="F31" s="606"/>
      <c r="G31" s="519"/>
      <c r="H31" s="620"/>
      <c r="I31" s="594"/>
      <c r="J31" s="594"/>
      <c r="K31" s="594"/>
      <c r="L31" s="594"/>
      <c r="M31" s="598"/>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601"/>
      <c r="B32" s="601"/>
      <c r="C32" s="601"/>
      <c r="D32" s="612"/>
      <c r="E32" s="616"/>
      <c r="F32" s="606"/>
      <c r="G32" s="519"/>
      <c r="H32" s="620"/>
      <c r="I32" s="594"/>
      <c r="J32" s="594"/>
      <c r="K32" s="594"/>
      <c r="L32" s="594"/>
      <c r="M32" s="598"/>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601"/>
      <c r="B33" s="601"/>
      <c r="C33" s="601"/>
      <c r="D33" s="612"/>
      <c r="E33" s="616"/>
      <c r="F33" s="606"/>
      <c r="G33" s="519"/>
      <c r="H33" s="620"/>
      <c r="I33" s="594"/>
      <c r="J33" s="594"/>
      <c r="K33" s="594"/>
      <c r="L33" s="594"/>
      <c r="M33" s="598"/>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01"/>
      <c r="B34" s="601"/>
      <c r="C34" s="601"/>
      <c r="D34" s="612"/>
      <c r="E34" s="616"/>
      <c r="F34" s="606"/>
      <c r="G34" s="519"/>
      <c r="H34" s="620"/>
      <c r="I34" s="594"/>
      <c r="J34" s="594"/>
      <c r="K34" s="594"/>
      <c r="L34" s="594"/>
      <c r="M34" s="598"/>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01"/>
      <c r="B35" s="601"/>
      <c r="C35" s="601"/>
      <c r="D35" s="612"/>
      <c r="E35" s="616"/>
      <c r="F35" s="606"/>
      <c r="G35" s="519"/>
      <c r="H35" s="620"/>
      <c r="I35" s="594"/>
      <c r="J35" s="594"/>
      <c r="K35" s="594"/>
      <c r="L35" s="594"/>
      <c r="M35" s="598"/>
      <c r="N35" s="32"/>
      <c r="O35" s="32"/>
    </row>
    <row r="36" spans="1:169">
      <c r="A36" s="601"/>
      <c r="B36" s="601"/>
      <c r="C36" s="601"/>
      <c r="D36" s="612"/>
      <c r="E36" s="616"/>
      <c r="F36" s="606"/>
      <c r="G36" s="519"/>
      <c r="H36" s="620"/>
      <c r="I36" s="594"/>
      <c r="J36" s="594"/>
      <c r="K36" s="594"/>
      <c r="L36" s="594"/>
      <c r="M36" s="598"/>
      <c r="N36" s="32"/>
      <c r="O36" s="32"/>
    </row>
    <row r="37" spans="1:169">
      <c r="A37" s="601"/>
      <c r="B37" s="601"/>
      <c r="C37" s="601"/>
      <c r="D37" s="613"/>
      <c r="E37" s="617"/>
      <c r="F37" s="606"/>
      <c r="G37" s="519"/>
      <c r="H37" s="620"/>
      <c r="I37" s="594"/>
      <c r="J37" s="594"/>
      <c r="K37" s="594"/>
      <c r="L37" s="594"/>
      <c r="M37" s="598"/>
      <c r="N37" s="32"/>
      <c r="O37" s="32"/>
    </row>
    <row r="38" spans="1:169">
      <c r="A38" s="601"/>
      <c r="B38" s="601"/>
      <c r="C38" s="601"/>
      <c r="D38" s="613"/>
      <c r="E38" s="617"/>
      <c r="F38" s="606"/>
      <c r="G38" s="519"/>
      <c r="H38" s="620"/>
      <c r="I38" s="594"/>
      <c r="J38" s="594"/>
      <c r="K38" s="594"/>
      <c r="L38" s="594"/>
      <c r="M38" s="598"/>
      <c r="N38" s="32"/>
      <c r="O38" s="32"/>
    </row>
    <row r="39" spans="1:169" ht="15.75" customHeight="1">
      <c r="A39" s="602"/>
      <c r="B39" s="602"/>
      <c r="C39" s="602"/>
      <c r="D39" s="614"/>
      <c r="E39" s="618"/>
      <c r="F39" s="607"/>
      <c r="G39" s="518"/>
      <c r="H39" s="620"/>
      <c r="I39" s="595"/>
      <c r="J39" s="595"/>
      <c r="K39" s="595"/>
      <c r="L39" s="595"/>
      <c r="M39" s="599"/>
      <c r="N39" s="32"/>
      <c r="O39" s="32"/>
    </row>
    <row r="40" spans="1:169" s="26" customFormat="1" ht="13.9" customHeight="1">
      <c r="A40" s="600">
        <f>'7. Mapa Final'!A40</f>
        <v>4</v>
      </c>
      <c r="B40" s="600" t="str">
        <f>'7. Mapa Final'!B40</f>
        <v>Uso de documentos desactualizados o no controlados.</v>
      </c>
      <c r="C40" s="600" t="str">
        <f>'7. Mapa Final'!C40</f>
        <v>Posibles errores en los procedimientos que se llevan a cabo en la seccional, por desactualización de directrices establecidas en los documentos.</v>
      </c>
      <c r="D40" s="611" t="str">
        <f>'7. Mapa Final'!J40</f>
        <v>Muy Baja - 1</v>
      </c>
      <c r="E40" s="615" t="str">
        <f>'7. Mapa Final'!K40</f>
        <v>Menor - 2</v>
      </c>
      <c r="F40" s="605" t="str">
        <f>'7. Mapa Final'!M40</f>
        <v>Bajo - 2</v>
      </c>
      <c r="G40" s="519" t="s">
        <v>419</v>
      </c>
      <c r="H40" s="608" t="s">
        <v>541</v>
      </c>
      <c r="I40" s="593"/>
      <c r="J40" s="593" t="s">
        <v>7</v>
      </c>
      <c r="K40" s="596">
        <v>45658</v>
      </c>
      <c r="L40" s="596">
        <v>45747</v>
      </c>
      <c r="M40" s="597" t="s">
        <v>542</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601"/>
      <c r="B41" s="601"/>
      <c r="C41" s="601"/>
      <c r="D41" s="612"/>
      <c r="E41" s="616"/>
      <c r="F41" s="606"/>
      <c r="G41" s="519"/>
      <c r="H41" s="594"/>
      <c r="I41" s="594"/>
      <c r="J41" s="594"/>
      <c r="K41" s="594"/>
      <c r="L41" s="594"/>
      <c r="M41" s="598"/>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601"/>
      <c r="B42" s="601"/>
      <c r="C42" s="601"/>
      <c r="D42" s="612"/>
      <c r="E42" s="616"/>
      <c r="F42" s="606"/>
      <c r="G42" s="519"/>
      <c r="H42" s="594"/>
      <c r="I42" s="594"/>
      <c r="J42" s="594"/>
      <c r="K42" s="594"/>
      <c r="L42" s="594"/>
      <c r="M42" s="598"/>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601"/>
      <c r="B43" s="601"/>
      <c r="C43" s="601"/>
      <c r="D43" s="612"/>
      <c r="E43" s="616"/>
      <c r="F43" s="606"/>
      <c r="G43" s="519"/>
      <c r="H43" s="594"/>
      <c r="I43" s="594"/>
      <c r="J43" s="594"/>
      <c r="K43" s="594"/>
      <c r="L43" s="594"/>
      <c r="M43" s="598"/>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01"/>
      <c r="B44" s="601"/>
      <c r="C44" s="601"/>
      <c r="D44" s="612"/>
      <c r="E44" s="616"/>
      <c r="F44" s="606"/>
      <c r="G44" s="519"/>
      <c r="H44" s="594"/>
      <c r="I44" s="594"/>
      <c r="J44" s="594"/>
      <c r="K44" s="594"/>
      <c r="L44" s="594"/>
      <c r="M44" s="598"/>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01"/>
      <c r="B45" s="601"/>
      <c r="C45" s="601"/>
      <c r="D45" s="612"/>
      <c r="E45" s="616"/>
      <c r="F45" s="606"/>
      <c r="G45" s="519"/>
      <c r="H45" s="594"/>
      <c r="I45" s="594"/>
      <c r="J45" s="594"/>
      <c r="K45" s="594"/>
      <c r="L45" s="594"/>
      <c r="M45" s="598"/>
      <c r="N45" s="32"/>
      <c r="O45" s="32"/>
    </row>
    <row r="46" spans="1:169">
      <c r="A46" s="601"/>
      <c r="B46" s="601"/>
      <c r="C46" s="601"/>
      <c r="D46" s="612"/>
      <c r="E46" s="616"/>
      <c r="F46" s="606"/>
      <c r="G46" s="519"/>
      <c r="H46" s="594"/>
      <c r="I46" s="594"/>
      <c r="J46" s="594"/>
      <c r="K46" s="594"/>
      <c r="L46" s="594"/>
      <c r="M46" s="598"/>
      <c r="N46" s="32"/>
      <c r="O46" s="32"/>
    </row>
    <row r="47" spans="1:169">
      <c r="A47" s="601"/>
      <c r="B47" s="601"/>
      <c r="C47" s="601"/>
      <c r="D47" s="613"/>
      <c r="E47" s="617"/>
      <c r="F47" s="606"/>
      <c r="G47" s="519"/>
      <c r="H47" s="594"/>
      <c r="I47" s="594"/>
      <c r="J47" s="594"/>
      <c r="K47" s="594"/>
      <c r="L47" s="594"/>
      <c r="M47" s="598"/>
      <c r="N47" s="32"/>
      <c r="O47" s="32"/>
    </row>
    <row r="48" spans="1:169">
      <c r="A48" s="601"/>
      <c r="B48" s="601"/>
      <c r="C48" s="601"/>
      <c r="D48" s="613"/>
      <c r="E48" s="617"/>
      <c r="F48" s="606"/>
      <c r="G48" s="519"/>
      <c r="H48" s="594"/>
      <c r="I48" s="594"/>
      <c r="J48" s="594"/>
      <c r="K48" s="594"/>
      <c r="L48" s="594"/>
      <c r="M48" s="598"/>
      <c r="N48" s="32"/>
      <c r="O48" s="32"/>
    </row>
    <row r="49" spans="1:169" ht="15.75" customHeight="1">
      <c r="A49" s="602"/>
      <c r="B49" s="602"/>
      <c r="C49" s="602"/>
      <c r="D49" s="614"/>
      <c r="E49" s="618"/>
      <c r="F49" s="607"/>
      <c r="G49" s="518"/>
      <c r="H49" s="595"/>
      <c r="I49" s="595"/>
      <c r="J49" s="595"/>
      <c r="K49" s="595"/>
      <c r="L49" s="595"/>
      <c r="M49" s="599"/>
      <c r="N49" s="32"/>
      <c r="O49" s="32"/>
    </row>
    <row r="50" spans="1:169" s="26" customFormat="1" ht="13.9" customHeight="1">
      <c r="A50" s="600">
        <f>'7. Mapa Final'!A50</f>
        <v>5</v>
      </c>
      <c r="B50" s="600" t="str">
        <f>'7. Mapa Final'!B50</f>
        <v xml:space="preserve">Ofrecer, prometer, entregar, aceptar o solicitar una ventaja indebida para presentar información de cumplimiento en el desarrollo del sistema integrado de gestión
</v>
      </c>
      <c r="C50" s="600" t="str">
        <f>'7. Mapa Final'!C50</f>
        <v>Ofrecer, prometer, entregar, aceptar o solicitar una ventaja indebida a favor propio o de terceros, con el fin de validar el cumplimiento del sistema de gestión sin cumplir con las metas establecidas</v>
      </c>
      <c r="D50" s="611" t="str">
        <f>'7. Mapa Final'!J50</f>
        <v>Muy Baja - 1</v>
      </c>
      <c r="E50" s="615" t="str">
        <f>'7. Mapa Final'!K50</f>
        <v>Menor - 2</v>
      </c>
      <c r="F50" s="605" t="str">
        <f>'7. Mapa Final'!M50</f>
        <v>Bajo - 2</v>
      </c>
      <c r="G50" s="519" t="s">
        <v>419</v>
      </c>
      <c r="H50" s="608" t="s">
        <v>543</v>
      </c>
      <c r="I50" s="620"/>
      <c r="J50" s="593" t="s">
        <v>7</v>
      </c>
      <c r="K50" s="596">
        <v>45658</v>
      </c>
      <c r="L50" s="596">
        <v>45747</v>
      </c>
      <c r="M50" s="597" t="s">
        <v>544</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601"/>
      <c r="B51" s="601"/>
      <c r="C51" s="601"/>
      <c r="D51" s="612"/>
      <c r="E51" s="616"/>
      <c r="F51" s="606"/>
      <c r="G51" s="519"/>
      <c r="H51" s="609"/>
      <c r="I51" s="620"/>
      <c r="J51" s="594"/>
      <c r="K51" s="594"/>
      <c r="L51" s="594"/>
      <c r="M51" s="603"/>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601"/>
      <c r="B52" s="601"/>
      <c r="C52" s="601"/>
      <c r="D52" s="612"/>
      <c r="E52" s="616"/>
      <c r="F52" s="606"/>
      <c r="G52" s="519"/>
      <c r="H52" s="609"/>
      <c r="I52" s="620"/>
      <c r="J52" s="594"/>
      <c r="K52" s="594"/>
      <c r="L52" s="594"/>
      <c r="M52" s="603"/>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601"/>
      <c r="B53" s="601"/>
      <c r="C53" s="601"/>
      <c r="D53" s="612"/>
      <c r="E53" s="616"/>
      <c r="F53" s="606"/>
      <c r="G53" s="519"/>
      <c r="H53" s="609"/>
      <c r="I53" s="620"/>
      <c r="J53" s="594"/>
      <c r="K53" s="594"/>
      <c r="L53" s="594"/>
      <c r="M53" s="603"/>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601"/>
      <c r="B54" s="601"/>
      <c r="C54" s="601"/>
      <c r="D54" s="612"/>
      <c r="E54" s="616"/>
      <c r="F54" s="606"/>
      <c r="G54" s="519"/>
      <c r="H54" s="609"/>
      <c r="I54" s="620"/>
      <c r="J54" s="594"/>
      <c r="K54" s="594"/>
      <c r="L54" s="594"/>
      <c r="M54" s="603"/>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601"/>
      <c r="B55" s="601"/>
      <c r="C55" s="601"/>
      <c r="D55" s="612"/>
      <c r="E55" s="616"/>
      <c r="F55" s="606"/>
      <c r="G55" s="519"/>
      <c r="H55" s="609"/>
      <c r="I55" s="620"/>
      <c r="J55" s="594"/>
      <c r="K55" s="594"/>
      <c r="L55" s="594"/>
      <c r="M55" s="603"/>
      <c r="N55" s="32"/>
      <c r="O55" s="32"/>
    </row>
    <row r="56" spans="1:169">
      <c r="A56" s="601"/>
      <c r="B56" s="601"/>
      <c r="C56" s="601"/>
      <c r="D56" s="612"/>
      <c r="E56" s="616"/>
      <c r="F56" s="606"/>
      <c r="G56" s="519"/>
      <c r="H56" s="609"/>
      <c r="I56" s="620"/>
      <c r="J56" s="594"/>
      <c r="K56" s="594"/>
      <c r="L56" s="594"/>
      <c r="M56" s="603"/>
      <c r="N56" s="32"/>
      <c r="O56" s="32"/>
    </row>
    <row r="57" spans="1:169">
      <c r="A57" s="601"/>
      <c r="B57" s="601"/>
      <c r="C57" s="601"/>
      <c r="D57" s="613"/>
      <c r="E57" s="617"/>
      <c r="F57" s="606"/>
      <c r="G57" s="519"/>
      <c r="H57" s="609"/>
      <c r="I57" s="620"/>
      <c r="J57" s="594"/>
      <c r="K57" s="594"/>
      <c r="L57" s="594"/>
      <c r="M57" s="603"/>
      <c r="N57" s="32"/>
      <c r="O57" s="32"/>
    </row>
    <row r="58" spans="1:169">
      <c r="A58" s="601"/>
      <c r="B58" s="601"/>
      <c r="C58" s="601"/>
      <c r="D58" s="613"/>
      <c r="E58" s="617"/>
      <c r="F58" s="606"/>
      <c r="G58" s="519"/>
      <c r="H58" s="609"/>
      <c r="I58" s="620"/>
      <c r="J58" s="594"/>
      <c r="K58" s="594"/>
      <c r="L58" s="594"/>
      <c r="M58" s="603"/>
      <c r="N58" s="32"/>
      <c r="O58" s="32"/>
    </row>
    <row r="59" spans="1:169">
      <c r="A59" s="602"/>
      <c r="B59" s="602"/>
      <c r="C59" s="602"/>
      <c r="D59" s="614"/>
      <c r="E59" s="618"/>
      <c r="F59" s="607"/>
      <c r="G59" s="518"/>
      <c r="H59" s="610"/>
      <c r="I59" s="621"/>
      <c r="J59" s="619"/>
      <c r="K59" s="595"/>
      <c r="L59" s="595"/>
      <c r="M59" s="604"/>
      <c r="N59" s="32"/>
      <c r="O59" s="32"/>
    </row>
    <row r="60" spans="1:169" ht="15" customHeight="1">
      <c r="A60" s="600">
        <f>'7. Mapa Final'!A60</f>
        <v>6</v>
      </c>
      <c r="B60" s="600" t="str">
        <f>'7. Mapa Final'!B60</f>
        <v>Recibir, ofrecer, prometer, entregar o aceptar dádivas o beneficios a nombre propio o de terceros para favorecer la actualización de los instrumentos SIGCMA sin el cumplimiento de los requisitos</v>
      </c>
      <c r="C60" s="600" t="str">
        <f>'7. Mapa Final'!C60</f>
        <v>Presentar los seguimientos trimestrales de las dependencias certificadas sin el lleno de los requisitos o si haberse realizado</v>
      </c>
      <c r="D60" s="611" t="str">
        <f>'7. Mapa Final'!J60</f>
        <v>Muy Baja - 1</v>
      </c>
      <c r="E60" s="615" t="str">
        <f>'7. Mapa Final'!K60</f>
        <v>Menor - 2</v>
      </c>
      <c r="F60" s="605" t="str">
        <f>'7. Mapa Final'!M60</f>
        <v>Bajo - 2</v>
      </c>
      <c r="G60" s="519" t="s">
        <v>419</v>
      </c>
      <c r="H60" s="608" t="s">
        <v>543</v>
      </c>
      <c r="I60" s="620"/>
      <c r="J60" s="593" t="s">
        <v>7</v>
      </c>
      <c r="K60" s="596">
        <v>45658</v>
      </c>
      <c r="L60" s="596">
        <v>45747</v>
      </c>
      <c r="M60" s="597" t="s">
        <v>545</v>
      </c>
    </row>
    <row r="61" spans="1:169">
      <c r="A61" s="601"/>
      <c r="B61" s="601"/>
      <c r="C61" s="601"/>
      <c r="D61" s="612"/>
      <c r="E61" s="616"/>
      <c r="F61" s="606"/>
      <c r="G61" s="519"/>
      <c r="H61" s="609"/>
      <c r="I61" s="620"/>
      <c r="J61" s="594"/>
      <c r="K61" s="594"/>
      <c r="L61" s="594"/>
      <c r="M61" s="603"/>
    </row>
    <row r="62" spans="1:169">
      <c r="A62" s="601"/>
      <c r="B62" s="601"/>
      <c r="C62" s="601"/>
      <c r="D62" s="612"/>
      <c r="E62" s="616"/>
      <c r="F62" s="606"/>
      <c r="G62" s="519"/>
      <c r="H62" s="609"/>
      <c r="I62" s="620"/>
      <c r="J62" s="594"/>
      <c r="K62" s="594"/>
      <c r="L62" s="594"/>
      <c r="M62" s="603"/>
    </row>
    <row r="63" spans="1:169">
      <c r="A63" s="601"/>
      <c r="B63" s="601"/>
      <c r="C63" s="601"/>
      <c r="D63" s="612"/>
      <c r="E63" s="616"/>
      <c r="F63" s="606"/>
      <c r="G63" s="519"/>
      <c r="H63" s="609"/>
      <c r="I63" s="620"/>
      <c r="J63" s="594"/>
      <c r="K63" s="594"/>
      <c r="L63" s="594"/>
      <c r="M63" s="603"/>
    </row>
    <row r="64" spans="1:169">
      <c r="A64" s="601"/>
      <c r="B64" s="601"/>
      <c r="C64" s="601"/>
      <c r="D64" s="612"/>
      <c r="E64" s="616"/>
      <c r="F64" s="606"/>
      <c r="G64" s="519"/>
      <c r="H64" s="609"/>
      <c r="I64" s="620"/>
      <c r="J64" s="594"/>
      <c r="K64" s="594"/>
      <c r="L64" s="594"/>
      <c r="M64" s="603"/>
    </row>
    <row r="65" spans="1:13">
      <c r="A65" s="601"/>
      <c r="B65" s="601"/>
      <c r="C65" s="601"/>
      <c r="D65" s="612"/>
      <c r="E65" s="616"/>
      <c r="F65" s="606"/>
      <c r="G65" s="519"/>
      <c r="H65" s="609"/>
      <c r="I65" s="620"/>
      <c r="J65" s="594"/>
      <c r="K65" s="594"/>
      <c r="L65" s="594"/>
      <c r="M65" s="603"/>
    </row>
    <row r="66" spans="1:13">
      <c r="A66" s="601"/>
      <c r="B66" s="601"/>
      <c r="C66" s="601"/>
      <c r="D66" s="612"/>
      <c r="E66" s="616"/>
      <c r="F66" s="606"/>
      <c r="G66" s="519"/>
      <c r="H66" s="609"/>
      <c r="I66" s="620"/>
      <c r="J66" s="594"/>
      <c r="K66" s="594"/>
      <c r="L66" s="594"/>
      <c r="M66" s="603"/>
    </row>
    <row r="67" spans="1:13">
      <c r="A67" s="601"/>
      <c r="B67" s="601"/>
      <c r="C67" s="601"/>
      <c r="D67" s="613"/>
      <c r="E67" s="617"/>
      <c r="F67" s="606"/>
      <c r="G67" s="519"/>
      <c r="H67" s="609"/>
      <c r="I67" s="620"/>
      <c r="J67" s="594"/>
      <c r="K67" s="594"/>
      <c r="L67" s="594"/>
      <c r="M67" s="603"/>
    </row>
    <row r="68" spans="1:13">
      <c r="A68" s="601"/>
      <c r="B68" s="601"/>
      <c r="C68" s="601"/>
      <c r="D68" s="613"/>
      <c r="E68" s="617"/>
      <c r="F68" s="606"/>
      <c r="G68" s="519"/>
      <c r="H68" s="609"/>
      <c r="I68" s="620"/>
      <c r="J68" s="594"/>
      <c r="K68" s="594"/>
      <c r="L68" s="594"/>
      <c r="M68" s="603"/>
    </row>
    <row r="69" spans="1:13">
      <c r="A69" s="602"/>
      <c r="B69" s="602"/>
      <c r="C69" s="602"/>
      <c r="D69" s="614"/>
      <c r="E69" s="618"/>
      <c r="F69" s="607"/>
      <c r="G69" s="518"/>
      <c r="H69" s="610"/>
      <c r="I69" s="621"/>
      <c r="J69" s="619"/>
      <c r="K69" s="595"/>
      <c r="L69" s="595"/>
      <c r="M69" s="604"/>
    </row>
  </sheetData>
  <mergeCells count="94">
    <mergeCell ref="K60:K69"/>
    <mergeCell ref="L60:L69"/>
    <mergeCell ref="M60:M69"/>
    <mergeCell ref="F60:F69"/>
    <mergeCell ref="G60:G69"/>
    <mergeCell ref="H60:H69"/>
    <mergeCell ref="I60:I69"/>
    <mergeCell ref="J60:J69"/>
    <mergeCell ref="A60:A69"/>
    <mergeCell ref="B60:B69"/>
    <mergeCell ref="C60:C69"/>
    <mergeCell ref="D60:D69"/>
    <mergeCell ref="E60:E6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M30:M39"/>
    <mergeCell ref="B20:B29"/>
    <mergeCell ref="B30:B39"/>
    <mergeCell ref="F30:F39"/>
    <mergeCell ref="H20:H2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31" priority="690" operator="containsText" text="3- Bajo">
      <formula>NOT(ISERROR(SEARCH("3- Bajo",A7)))</formula>
    </cfRule>
    <cfRule type="containsText" dxfId="30" priority="689" operator="containsText" text="4- Moderado">
      <formula>NOT(ISERROR(SEARCH("4- Moderado",A7)))</formula>
    </cfRule>
    <cfRule type="containsText" dxfId="29" priority="688" operator="containsText" text="6- Moderado">
      <formula>NOT(ISERROR(SEARCH("6- Moderado",A7)))</formula>
    </cfRule>
    <cfRule type="containsText" dxfId="28" priority="687" operator="containsText" text="3- Moderado">
      <formula>NOT(ISERROR(SEARCH("3- Moderado",A7)))</formula>
    </cfRule>
    <cfRule type="containsText" dxfId="27" priority="691" operator="containsText" text="4- Bajo">
      <formula>NOT(ISERROR(SEARCH("4- Bajo",A7)))</formula>
    </cfRule>
    <cfRule type="containsText" dxfId="26" priority="692" operator="containsText" text="1- Bajo">
      <formula>NOT(ISERROR(SEARCH("1- Bajo",A7)))</formula>
    </cfRule>
  </conditionalFormatting>
  <conditionalFormatting sqref="A9:E10 A20:E20 A30:E30 A40:E40 A50:E50 A60:E60">
    <cfRule type="containsText" dxfId="25" priority="7" operator="containsText" text="3- Moderado">
      <formula>NOT(ISERROR(SEARCH("3- Moderado",A9)))</formula>
    </cfRule>
    <cfRule type="containsText" dxfId="24" priority="8" operator="containsText" text="6- Moderado">
      <formula>NOT(ISERROR(SEARCH("6- Moderado",A9)))</formula>
    </cfRule>
    <cfRule type="containsText" dxfId="23" priority="9" operator="containsText" text="4- Moderado">
      <formula>NOT(ISERROR(SEARCH("4- Moderado",A9)))</formula>
    </cfRule>
    <cfRule type="containsText" dxfId="22" priority="10" operator="containsText" text="3- Bajo">
      <formula>NOT(ISERROR(SEARCH("3- Bajo",A9)))</formula>
    </cfRule>
    <cfRule type="containsText" dxfId="21" priority="11" operator="containsText" text="4- Bajo">
      <formula>NOT(ISERROR(SEARCH("4- Bajo",A9)))</formula>
    </cfRule>
    <cfRule type="containsText" dxfId="20" priority="12" operator="containsText" text="1- Bajo">
      <formula>NOT(ISERROR(SEARCH("1- Bajo",A9)))</formula>
    </cfRule>
  </conditionalFormatting>
  <conditionalFormatting sqref="C8:F8">
    <cfRule type="containsText" dxfId="19" priority="19" operator="containsText" text="3- Moderado">
      <formula>NOT(ISERROR(SEARCH("3- Moderado",C8)))</formula>
    </cfRule>
    <cfRule type="containsText" dxfId="18" priority="20" operator="containsText" text="6- Moderado">
      <formula>NOT(ISERROR(SEARCH("6- Moderado",C8)))</formula>
    </cfRule>
    <cfRule type="containsText" dxfId="17" priority="21" operator="containsText" text="4- Moderado">
      <formula>NOT(ISERROR(SEARCH("4- Moderado",C8)))</formula>
    </cfRule>
    <cfRule type="containsText" dxfId="16" priority="22" operator="containsText" text="3- Bajo">
      <formula>NOT(ISERROR(SEARCH("3- Bajo",C8)))</formula>
    </cfRule>
    <cfRule type="containsText" dxfId="15" priority="23" operator="containsText" text="4- Bajo">
      <formula>NOT(ISERROR(SEARCH("4- Bajo",C8)))</formula>
    </cfRule>
    <cfRule type="containsText" dxfId="14" priority="24" operator="containsText" text="1- Bajo">
      <formula>NOT(ISERROR(SEARCH("1- Bajo",C8)))</formula>
    </cfRule>
  </conditionalFormatting>
  <conditionalFormatting sqref="D9:D69">
    <cfRule type="containsText" dxfId="13" priority="578" operator="containsText" text="Baja">
      <formula>NOT(ISERROR(SEARCH("Baja",D9)))</formula>
    </cfRule>
    <cfRule type="containsText" dxfId="12" priority="579" operator="containsText" text="Muy Baja">
      <formula>NOT(ISERROR(SEARCH("Muy Baja",D9)))</formula>
    </cfRule>
    <cfRule type="containsText" dxfId="11" priority="596" operator="containsText" text="Media">
      <formula>NOT(ISERROR(SEARCH("Media",D9)))</formula>
    </cfRule>
    <cfRule type="containsText" dxfId="10" priority="576" operator="containsText" text="Muy Alta">
      <formula>NOT(ISERROR(SEARCH("Muy Alta",D9)))</formula>
    </cfRule>
    <cfRule type="containsText" dxfId="9" priority="577" operator="containsText" text="Alta">
      <formula>NOT(ISERROR(SEARCH("Alta",D9)))</formula>
    </cfRule>
  </conditionalFormatting>
  <conditionalFormatting sqref="E9:E69">
    <cfRule type="containsText" dxfId="8" priority="574" operator="containsText" text="Menor">
      <formula>NOT(ISERROR(SEARCH("Menor",E9)))</formula>
    </cfRule>
    <cfRule type="containsText" dxfId="7" priority="573" operator="containsText" text="Mayor">
      <formula>NOT(ISERROR(SEARCH("Mayor",E9)))</formula>
    </cfRule>
    <cfRule type="containsText" dxfId="6" priority="572" operator="containsText" text="Catastrófico">
      <formula>NOT(ISERROR(SEARCH("Catastrófico",E9)))</formula>
    </cfRule>
    <cfRule type="containsText" dxfId="5" priority="575" operator="containsText" text="Leve">
      <formula>NOT(ISERROR(SEARCH("Leve",E9)))</formula>
    </cfRule>
  </conditionalFormatting>
  <conditionalFormatting sqref="E9:F69">
    <cfRule type="containsText" dxfId="4" priority="595" operator="containsText" text="Moderado">
      <formula>NOT(ISERROR(SEARCH("Moderado",E9)))</formula>
    </cfRule>
  </conditionalFormatting>
  <conditionalFormatting sqref="F9:F69">
    <cfRule type="containsText" dxfId="3" priority="732" operator="containsText" text="Bajo">
      <formula>NOT(ISERROR(SEARCH("Bajo",F9)))</formula>
    </cfRule>
    <cfRule type="containsText" dxfId="2" priority="733" operator="containsText" text="Moderado">
      <formula>NOT(ISERROR(SEARCH("Moderado",F9)))</formula>
    </cfRule>
    <cfRule type="containsText" dxfId="1" priority="734" operator="containsText" text="Alto">
      <formula>NOT(ISERROR(SEARCH("Alto",F9)))</formula>
    </cfRule>
    <cfRule type="containsText" dxfId="0" priority="735" operator="containsText" text="Extremo">
      <formula>NOT(ISERROR(SEARCH("Extremo",F9)))</formula>
    </cfRule>
    <cfRule type="colorScale" priority="736">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A00-000004000000}">
          <x14:formula1>
            <xm:f>'9- Matriz de Calor '!$S$8:$S$11</xm:f>
          </x14:formula1>
          <xm:sqref>G9:G69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2025-05-08T17:43:20Z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